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3501 ЗП ЭФ (АЭС) обсл выч. тех\"/>
    </mc:Choice>
  </mc:AlternateContent>
  <bookViews>
    <workbookView xWindow="0" yWindow="0" windowWidth="30720" windowHeight="1293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1" l="1"/>
  <c r="P9" i="1" s="1"/>
  <c r="O10" i="1"/>
  <c r="P10" i="1" s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P43" i="1" s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P52" i="1" s="1"/>
  <c r="O53" i="1"/>
  <c r="P53" i="1" s="1"/>
  <c r="O54" i="1"/>
  <c r="P54" i="1" s="1"/>
  <c r="O55" i="1"/>
  <c r="P55" i="1" s="1"/>
  <c r="O56" i="1"/>
  <c r="P56" i="1" s="1"/>
  <c r="O57" i="1"/>
  <c r="P57" i="1" s="1"/>
  <c r="O58" i="1"/>
  <c r="P58" i="1" s="1"/>
  <c r="O59" i="1"/>
  <c r="P59" i="1" s="1"/>
  <c r="O60" i="1"/>
  <c r="P60" i="1" s="1"/>
  <c r="O61" i="1"/>
  <c r="P61" i="1" s="1"/>
  <c r="O62" i="1"/>
  <c r="P62" i="1" s="1"/>
  <c r="O63" i="1"/>
  <c r="P63" i="1" s="1"/>
  <c r="O64" i="1"/>
  <c r="P64" i="1" s="1"/>
  <c r="O65" i="1"/>
  <c r="P65" i="1" s="1"/>
  <c r="O66" i="1"/>
  <c r="P66" i="1" s="1"/>
  <c r="O67" i="1"/>
  <c r="P67" i="1" s="1"/>
  <c r="O68" i="1"/>
  <c r="P68" i="1" s="1"/>
  <c r="O69" i="1"/>
  <c r="P69" i="1" s="1"/>
  <c r="O70" i="1"/>
  <c r="P70" i="1" s="1"/>
  <c r="O71" i="1"/>
  <c r="P71" i="1" s="1"/>
  <c r="O72" i="1"/>
  <c r="P72" i="1" s="1"/>
  <c r="O73" i="1"/>
  <c r="P73" i="1" s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5" i="1" l="1"/>
  <c r="F4" i="1" s="1"/>
  <c r="P75" i="1" l="1"/>
  <c r="P78" i="1" s="1"/>
  <c r="G76" i="1" l="1"/>
  <c r="G77" i="1" s="1"/>
  <c r="P76" i="1" l="1"/>
  <c r="P77" i="1" s="1"/>
</calcChain>
</file>

<file path=xl/sharedStrings.xml><?xml version="1.0" encoding="utf-8"?>
<sst xmlns="http://schemas.openxmlformats.org/spreadsheetml/2006/main" count="162" uniqueCount="90">
  <si>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</si>
  <si>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</si>
  <si>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</si>
  <si>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</si>
  <si>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</si>
  <si>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</si>
  <si>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</si>
  <si>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</si>
  <si>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</si>
  <si>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</si>
  <si>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</si>
  <si>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</si>
  <si>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</si>
  <si>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</si>
  <si>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</si>
  <si>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</si>
  <si>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 xml:space="preserve">Средняя арифметическая стоимость  всех видов работ: </t>
  </si>
  <si>
    <t>Средняя арифметическая стоимость  всех видов работ, руб. без НДС (УКАЗЫВАЕТСЯ НА ЭТП):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</si>
  <si>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</si>
  <si>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</si>
  <si>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</si>
  <si>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</si>
  <si>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 Коммерческое предложение  </t>
  </si>
  <si>
    <t>Техническое обслуживание 1 уровня сложности</t>
  </si>
  <si>
    <t>Техническое обслуживание 2 уровня сложности</t>
  </si>
  <si>
    <t>Техническое обслуживание 3 уровня сложности</t>
  </si>
  <si>
    <t>Профилактика принтера, МФУ формата А4</t>
  </si>
  <si>
    <t>шт.</t>
  </si>
  <si>
    <t>Профилактика принтера, МФУ формата А3</t>
  </si>
  <si>
    <t>Диагностика вычислительной техники</t>
  </si>
  <si>
    <t>Выезд специалиста по обслуживанию техники на месте(для управления Филиала АЭС)</t>
  </si>
  <si>
    <t>Заправка типового картриджа лазерного принтера (диагностика, удаление отработанного тонера, чистка, заправка тонером)</t>
  </si>
  <si>
    <t>Восстановление картриджа лазерного принтера</t>
  </si>
  <si>
    <t>HP LJ 1005 стоимость тонера</t>
  </si>
  <si>
    <t>HP LJ 1006 стоимость тонера</t>
  </si>
  <si>
    <t>HP LJ 1020 стоимость тонера</t>
  </si>
  <si>
    <t>HP LJ 1100 стоимость тонера</t>
  </si>
  <si>
    <t>HP LJ 1320 стоимость тонера</t>
  </si>
  <si>
    <t>HP LJ 2015 стоимость тонера</t>
  </si>
  <si>
    <t>HP LJ 5200 стоимость тонера</t>
  </si>
  <si>
    <t>HP LJ Pro M400 стоимость тонера</t>
  </si>
  <si>
    <t>Kyocera TK-1140 стоимость тонера</t>
  </si>
  <si>
    <t>Kyocera TK-1160 стоимость тонера</t>
  </si>
  <si>
    <t>Kyocera TK-1170 стоимость тонера</t>
  </si>
  <si>
    <t>Kyocera TK-130 стоимость тонера</t>
  </si>
  <si>
    <t>Kyocera TK-3100 стоимость тонера</t>
  </si>
  <si>
    <t>Kyocera TK-3130 стоимость тонера</t>
  </si>
  <si>
    <t>Kyocera TK-350 стоимость тонера</t>
  </si>
  <si>
    <t>Kyocera TK-4105 стоимость тонера</t>
  </si>
  <si>
    <t>Kyocera TK-435 стоимость тонера</t>
  </si>
  <si>
    <t>Kyocera TK-6305 стоимость тонера</t>
  </si>
  <si>
    <t>Kyocera ТK-3160 стоимость тонера</t>
  </si>
  <si>
    <t>Canon MF 3010 стоимость тонера</t>
  </si>
  <si>
    <t>Canon MF 3228 стоимость тонера</t>
  </si>
  <si>
    <t>Canon 4410 стоимость тонера</t>
  </si>
  <si>
    <t>Canon 4018 стоимость тонера</t>
  </si>
  <si>
    <t>Canon 1210 стоимость тонера</t>
  </si>
  <si>
    <t>Canon 810 стоимость тонера</t>
  </si>
  <si>
    <t>Canon 1120 стоимость тонера</t>
  </si>
  <si>
    <t>Brother TN-3480 стоимость тонера</t>
  </si>
  <si>
    <t>Brother TN-2375 стоимость тонера</t>
  </si>
  <si>
    <t>HP LJ 1005 стоимость картриджа (оригинальный)</t>
  </si>
  <si>
    <t>HP LJ 1006 стоимость картриджа (оригинальный)</t>
  </si>
  <si>
    <t>HP LJ 1020 стоимость картриджа (оригинальный)</t>
  </si>
  <si>
    <t>HP LJ 1100 стоимость картриджа (оригинальный)</t>
  </si>
  <si>
    <t>HP LJ 1320 стоимость картриджа (оригинальный)</t>
  </si>
  <si>
    <t>HP LJ 2015 стоимость картриджа (оригинальный)</t>
  </si>
  <si>
    <t>HP LJ 5200 стоимость картриджа (оригинальный)</t>
  </si>
  <si>
    <t>HP LJ Pro M400 стоимость картриджа (оригинальный)</t>
  </si>
  <si>
    <t>Kyocera TK-1140 стоимость картриджа (оригинальный)</t>
  </si>
  <si>
    <t>Kyocera TK-1160 стоимость картриджа (оригинальный)</t>
  </si>
  <si>
    <t>Kyocera TK-1170 стоимость картриджа (оригинальный)</t>
  </si>
  <si>
    <t>Kyocera TK-130 стоимость картриджа (оригинальный)</t>
  </si>
  <si>
    <t>Kyocera TK-3100 стоимость картриджа (оригинальный)</t>
  </si>
  <si>
    <t>Kyocera TK-3130 стоимость картриджа (оригинальный)</t>
  </si>
  <si>
    <t>Kyocera TK-350 стоимость картриджа (оригинальный)</t>
  </si>
  <si>
    <t>Kyocera TK-4105 стоимость картриджа (оригинальный)</t>
  </si>
  <si>
    <t>Kyocera TK-435 стоимость картриджа (оригинальный)</t>
  </si>
  <si>
    <t>Kyocera TK-6305 стоимость картриджа (оригинальный)</t>
  </si>
  <si>
    <t>Kyocera ТK-3160 стоимость картриджа (оригинальный)</t>
  </si>
  <si>
    <t>Canon MF 3010 стоимость картриджа (оригинальный)</t>
  </si>
  <si>
    <t>Canon MF 3228 стоимость картриджа (оригинальный)</t>
  </si>
  <si>
    <t>Canon 4410 стоимость картриджа (оригинальный)</t>
  </si>
  <si>
    <t>Canon 4018 стоимость картриджа (оригинальный)</t>
  </si>
  <si>
    <t>Canon 1210 стоимость картриджа (оригинальный)</t>
  </si>
  <si>
    <t>Canon 810 стоимость картриджа (оригинальный)</t>
  </si>
  <si>
    <t>Canon 1120 стоимость картриджа (оригинальный)</t>
  </si>
  <si>
    <t>Brother TN-3480 стоимость картриджа (оригинальный)</t>
  </si>
  <si>
    <t>Brother TN-2375 стоимость картриджа (оригинальный)</t>
  </si>
  <si>
    <t>Приложение №8   к Документации о закупке – Структура НМЦ+ 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</si>
</sst>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5"/>
      <color rgb="FF00206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3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7" fillId="2" borderId="26" xfId="0" applyNumberFormat="1" applyFont="1" applyFill="1" applyBorder="1" applyAlignment="1" applyProtection="1">
      <alignment horizontal="right" vertical="top" wrapText="1"/>
    </xf>
    <xf numFmtId="4" fontId="2" fillId="2" borderId="26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4" fontId="13" fillId="4" borderId="3" xfId="0" applyNumberFormat="1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8" fillId="0" borderId="27" xfId="0" applyFont="1" applyFill="1" applyBorder="1" applyAlignment="1">
      <alignment horizontal="center" vertical="center" wrapText="1"/>
    </xf>
    <xf numFmtId="4" fontId="18" fillId="0" borderId="27" xfId="0" applyNumberFormat="1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left" vertical="center" wrapText="1"/>
    </xf>
    <xf numFmtId="49" fontId="19" fillId="2" borderId="29" xfId="0" applyNumberFormat="1" applyFont="1" applyFill="1" applyBorder="1" applyAlignment="1">
      <alignment horizontal="left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" fontId="10" fillId="2" borderId="23" xfId="0" applyNumberFormat="1" applyFont="1" applyFill="1" applyBorder="1" applyAlignment="1" applyProtection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4" fontId="11" fillId="4" borderId="20" xfId="0" applyNumberFormat="1" applyFont="1" applyFill="1" applyBorder="1" applyAlignment="1" applyProtection="1">
      <alignment horizontal="right" vertical="top" wrapText="1"/>
    </xf>
    <xf numFmtId="4" fontId="11" fillId="4" borderId="21" xfId="0" applyNumberFormat="1" applyFont="1" applyFill="1" applyBorder="1" applyAlignment="1" applyProtection="1">
      <alignment horizontal="right" vertical="top" wrapText="1"/>
    </xf>
    <xf numFmtId="4" fontId="11" fillId="4" borderId="14" xfId="0" applyNumberFormat="1" applyFont="1" applyFill="1" applyBorder="1" applyAlignment="1" applyProtection="1">
      <alignment horizontal="righ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2"/>
  <sheetViews>
    <sheetView tabSelected="1" zoomScaleNormal="100" workbookViewId="0">
      <selection activeCell="F8" sqref="F8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11.28515625" style="3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1" width="21.28515625" customWidth="1"/>
    <col min="12" max="12" width="10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44" t="s">
        <v>89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7.5" customHeight="1" thickBot="1" x14ac:dyDescent="0.3">
      <c r="B2" s="60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0" customHeight="1" thickBot="1" x14ac:dyDescent="0.3">
      <c r="B3" s="45" t="s">
        <v>10</v>
      </c>
      <c r="C3" s="46"/>
      <c r="D3" s="46"/>
      <c r="E3" s="47"/>
      <c r="F3" s="33">
        <v>1070000</v>
      </c>
      <c r="G3" s="23" t="s">
        <v>2</v>
      </c>
      <c r="H3" s="1"/>
      <c r="I3" s="45" t="s">
        <v>20</v>
      </c>
      <c r="J3" s="46"/>
      <c r="K3" s="46"/>
      <c r="L3" s="46"/>
      <c r="M3" s="46"/>
      <c r="N3" s="46"/>
      <c r="O3" s="46"/>
      <c r="P3" s="47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thickBot="1" x14ac:dyDescent="0.3">
      <c r="B4" s="61" t="s">
        <v>16</v>
      </c>
      <c r="C4" s="62"/>
      <c r="D4" s="62"/>
      <c r="E4" s="63"/>
      <c r="F4" s="36">
        <f>G75/65</f>
        <v>3355.3846153846152</v>
      </c>
      <c r="G4" s="37" t="s">
        <v>2</v>
      </c>
      <c r="H4" s="1"/>
      <c r="I4" s="64" t="s">
        <v>18</v>
      </c>
      <c r="J4" s="64"/>
      <c r="K4" s="64"/>
      <c r="L4" s="6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38" t="s">
        <v>19</v>
      </c>
      <c r="J5" s="38"/>
      <c r="K5" s="38"/>
      <c r="L5" s="3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54" t="s">
        <v>11</v>
      </c>
      <c r="C7" s="47"/>
      <c r="D7" s="55"/>
      <c r="E7" s="55"/>
      <c r="F7" s="56"/>
      <c r="G7" s="57"/>
      <c r="H7" s="5"/>
      <c r="I7" s="45" t="s">
        <v>22</v>
      </c>
      <c r="J7" s="46"/>
      <c r="K7" s="46"/>
      <c r="L7" s="46"/>
      <c r="M7" s="46"/>
      <c r="N7" s="46"/>
      <c r="O7" s="46"/>
      <c r="P7" s="67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12</v>
      </c>
      <c r="L8" s="8" t="s">
        <v>7</v>
      </c>
      <c r="M8" s="9" t="s">
        <v>8</v>
      </c>
      <c r="N8" s="9" t="s">
        <v>13</v>
      </c>
      <c r="O8" s="9" t="s">
        <v>4</v>
      </c>
      <c r="P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35" customFormat="1" ht="25.5" x14ac:dyDescent="0.2">
      <c r="A9" s="34"/>
      <c r="B9" s="11">
        <v>1</v>
      </c>
      <c r="C9" s="42" t="s">
        <v>23</v>
      </c>
      <c r="D9" s="39" t="s">
        <v>27</v>
      </c>
      <c r="E9" s="43">
        <v>400</v>
      </c>
      <c r="F9" s="40">
        <v>1</v>
      </c>
      <c r="G9" s="22">
        <f t="shared" ref="G9:G65" si="0">E9*F9</f>
        <v>400</v>
      </c>
      <c r="H9" s="1"/>
      <c r="I9" s="18">
        <f t="shared" ref="I9:J18" si="1">B9</f>
        <v>1</v>
      </c>
      <c r="J9" s="19" t="str">
        <f t="shared" si="1"/>
        <v>Техническое обслуживание 1 уровня сложности</v>
      </c>
      <c r="K9" s="14"/>
      <c r="L9" s="20" t="str">
        <f t="shared" ref="L9:M18" si="2">D9</f>
        <v>шт.</v>
      </c>
      <c r="M9" s="24">
        <f t="shared" si="2"/>
        <v>400</v>
      </c>
      <c r="N9" s="12"/>
      <c r="O9" s="20">
        <f t="shared" ref="O9:O65" si="3">F9</f>
        <v>1</v>
      </c>
      <c r="P9" s="21">
        <f t="shared" ref="P9:P65" si="4"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35" customFormat="1" ht="25.5" x14ac:dyDescent="0.2">
      <c r="A10" s="34"/>
      <c r="B10" s="11">
        <v>2</v>
      </c>
      <c r="C10" s="42" t="s">
        <v>24</v>
      </c>
      <c r="D10" s="39" t="s">
        <v>27</v>
      </c>
      <c r="E10" s="43">
        <v>700</v>
      </c>
      <c r="F10" s="40">
        <v>1</v>
      </c>
      <c r="G10" s="22">
        <f t="shared" si="0"/>
        <v>700</v>
      </c>
      <c r="H10" s="1"/>
      <c r="I10" s="18">
        <f t="shared" si="1"/>
        <v>2</v>
      </c>
      <c r="J10" s="19" t="str">
        <f t="shared" si="1"/>
        <v>Техническое обслуживание 2 уровня сложности</v>
      </c>
      <c r="K10" s="14"/>
      <c r="L10" s="20" t="str">
        <f t="shared" si="2"/>
        <v>шт.</v>
      </c>
      <c r="M10" s="24">
        <f t="shared" si="2"/>
        <v>700</v>
      </c>
      <c r="N10" s="12"/>
      <c r="O10" s="20">
        <f t="shared" si="3"/>
        <v>1</v>
      </c>
      <c r="P10" s="21">
        <f t="shared" si="4"/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35" customFormat="1" ht="25.5" x14ac:dyDescent="0.2">
      <c r="A11" s="34"/>
      <c r="B11" s="11">
        <v>3</v>
      </c>
      <c r="C11" s="42" t="s">
        <v>25</v>
      </c>
      <c r="D11" s="39" t="s">
        <v>27</v>
      </c>
      <c r="E11" s="43">
        <v>1000</v>
      </c>
      <c r="F11" s="40">
        <v>1</v>
      </c>
      <c r="G11" s="22">
        <f t="shared" si="0"/>
        <v>1000</v>
      </c>
      <c r="H11" s="1"/>
      <c r="I11" s="18">
        <f t="shared" si="1"/>
        <v>3</v>
      </c>
      <c r="J11" s="19" t="str">
        <f t="shared" si="1"/>
        <v>Техническое обслуживание 3 уровня сложности</v>
      </c>
      <c r="K11" s="14"/>
      <c r="L11" s="20" t="str">
        <f t="shared" si="2"/>
        <v>шт.</v>
      </c>
      <c r="M11" s="24">
        <f t="shared" si="2"/>
        <v>1000</v>
      </c>
      <c r="N11" s="12"/>
      <c r="O11" s="20">
        <f t="shared" si="3"/>
        <v>1</v>
      </c>
      <c r="P11" s="21">
        <f t="shared" si="4"/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35" customFormat="1" ht="25.5" x14ac:dyDescent="0.2">
      <c r="A12" s="34"/>
      <c r="B12" s="11">
        <v>4</v>
      </c>
      <c r="C12" s="42" t="s">
        <v>26</v>
      </c>
      <c r="D12" s="39" t="s">
        <v>27</v>
      </c>
      <c r="E12" s="43">
        <v>500</v>
      </c>
      <c r="F12" s="40">
        <v>1</v>
      </c>
      <c r="G12" s="22">
        <f t="shared" si="0"/>
        <v>500</v>
      </c>
      <c r="H12" s="1"/>
      <c r="I12" s="18">
        <f t="shared" si="1"/>
        <v>4</v>
      </c>
      <c r="J12" s="19" t="str">
        <f t="shared" si="1"/>
        <v>Профилактика принтера, МФУ формата А4</v>
      </c>
      <c r="K12" s="14"/>
      <c r="L12" s="20" t="str">
        <f t="shared" si="2"/>
        <v>шт.</v>
      </c>
      <c r="M12" s="24">
        <f t="shared" si="2"/>
        <v>500</v>
      </c>
      <c r="N12" s="12"/>
      <c r="O12" s="20">
        <f t="shared" si="3"/>
        <v>1</v>
      </c>
      <c r="P12" s="21">
        <f t="shared" si="4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35" customFormat="1" ht="25.5" x14ac:dyDescent="0.2">
      <c r="A13" s="34"/>
      <c r="B13" s="11">
        <v>5</v>
      </c>
      <c r="C13" s="42" t="s">
        <v>28</v>
      </c>
      <c r="D13" s="39" t="s">
        <v>27</v>
      </c>
      <c r="E13" s="43">
        <v>1000</v>
      </c>
      <c r="F13" s="40">
        <v>1</v>
      </c>
      <c r="G13" s="22">
        <f t="shared" si="0"/>
        <v>1000</v>
      </c>
      <c r="H13" s="1"/>
      <c r="I13" s="18">
        <f t="shared" si="1"/>
        <v>5</v>
      </c>
      <c r="J13" s="19" t="str">
        <f t="shared" si="1"/>
        <v>Профилактика принтера, МФУ формата А3</v>
      </c>
      <c r="K13" s="14"/>
      <c r="L13" s="20" t="str">
        <f t="shared" si="2"/>
        <v>шт.</v>
      </c>
      <c r="M13" s="24">
        <f t="shared" si="2"/>
        <v>1000</v>
      </c>
      <c r="N13" s="12"/>
      <c r="O13" s="20">
        <f t="shared" si="3"/>
        <v>1</v>
      </c>
      <c r="P13" s="21">
        <f t="shared" si="4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35" customFormat="1" ht="25.5" x14ac:dyDescent="0.2">
      <c r="A14" s="34"/>
      <c r="B14" s="11">
        <v>6</v>
      </c>
      <c r="C14" s="42" t="s">
        <v>29</v>
      </c>
      <c r="D14" s="39" t="s">
        <v>27</v>
      </c>
      <c r="E14" s="43">
        <v>500</v>
      </c>
      <c r="F14" s="40">
        <v>1</v>
      </c>
      <c r="G14" s="22">
        <f t="shared" si="0"/>
        <v>500</v>
      </c>
      <c r="H14" s="1"/>
      <c r="I14" s="18">
        <f t="shared" si="1"/>
        <v>6</v>
      </c>
      <c r="J14" s="19" t="str">
        <f t="shared" si="1"/>
        <v>Диагностика вычислительной техники</v>
      </c>
      <c r="K14" s="14"/>
      <c r="L14" s="20" t="str">
        <f t="shared" si="2"/>
        <v>шт.</v>
      </c>
      <c r="M14" s="24">
        <f t="shared" si="2"/>
        <v>500</v>
      </c>
      <c r="N14" s="12"/>
      <c r="O14" s="20">
        <f t="shared" si="3"/>
        <v>1</v>
      </c>
      <c r="P14" s="21">
        <f t="shared" si="4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35" customFormat="1" ht="51" x14ac:dyDescent="0.2">
      <c r="A15" s="34"/>
      <c r="B15" s="11">
        <v>7</v>
      </c>
      <c r="C15" s="42" t="s">
        <v>30</v>
      </c>
      <c r="D15" s="39" t="s">
        <v>27</v>
      </c>
      <c r="E15" s="43">
        <v>700</v>
      </c>
      <c r="F15" s="40">
        <v>1</v>
      </c>
      <c r="G15" s="22">
        <f t="shared" si="0"/>
        <v>700</v>
      </c>
      <c r="H15" s="1"/>
      <c r="I15" s="18">
        <f t="shared" si="1"/>
        <v>7</v>
      </c>
      <c r="J15" s="19" t="str">
        <f t="shared" si="1"/>
        <v>Выезд специалиста по обслуживанию техники на месте(для управления Филиала АЭС)</v>
      </c>
      <c r="K15" s="14"/>
      <c r="L15" s="20" t="str">
        <f t="shared" si="2"/>
        <v>шт.</v>
      </c>
      <c r="M15" s="24">
        <f t="shared" si="2"/>
        <v>700</v>
      </c>
      <c r="N15" s="12"/>
      <c r="O15" s="20">
        <f t="shared" si="3"/>
        <v>1</v>
      </c>
      <c r="P15" s="21">
        <f t="shared" si="4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35" customFormat="1" ht="51" x14ac:dyDescent="0.2">
      <c r="A16" s="34"/>
      <c r="B16" s="11">
        <v>8</v>
      </c>
      <c r="C16" s="42" t="s">
        <v>31</v>
      </c>
      <c r="D16" s="39" t="s">
        <v>27</v>
      </c>
      <c r="E16" s="43">
        <v>250</v>
      </c>
      <c r="F16" s="40">
        <v>1</v>
      </c>
      <c r="G16" s="22">
        <f t="shared" si="0"/>
        <v>250</v>
      </c>
      <c r="H16" s="1"/>
      <c r="I16" s="18">
        <f t="shared" si="1"/>
        <v>8</v>
      </c>
      <c r="J16" s="19" t="str">
        <f t="shared" si="1"/>
        <v>Заправка типового картриджа лазерного принтера (диагностика, удаление отработанного тонера, чистка, заправка тонером)</v>
      </c>
      <c r="K16" s="14"/>
      <c r="L16" s="20" t="str">
        <f t="shared" si="2"/>
        <v>шт.</v>
      </c>
      <c r="M16" s="24">
        <f t="shared" si="2"/>
        <v>250</v>
      </c>
      <c r="N16" s="12"/>
      <c r="O16" s="20">
        <f t="shared" si="3"/>
        <v>1</v>
      </c>
      <c r="P16" s="21">
        <f t="shared" si="4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35" customFormat="1" ht="25.5" x14ac:dyDescent="0.2">
      <c r="A17" s="34"/>
      <c r="B17" s="11">
        <v>9</v>
      </c>
      <c r="C17" s="42" t="s">
        <v>32</v>
      </c>
      <c r="D17" s="39" t="s">
        <v>27</v>
      </c>
      <c r="E17" s="43">
        <v>500</v>
      </c>
      <c r="F17" s="40">
        <v>1</v>
      </c>
      <c r="G17" s="22">
        <f t="shared" si="0"/>
        <v>500</v>
      </c>
      <c r="H17" s="1"/>
      <c r="I17" s="18">
        <f t="shared" si="1"/>
        <v>9</v>
      </c>
      <c r="J17" s="19" t="str">
        <f t="shared" si="1"/>
        <v>Восстановление картриджа лазерного принтера</v>
      </c>
      <c r="K17" s="14"/>
      <c r="L17" s="20" t="str">
        <f t="shared" si="2"/>
        <v>шт.</v>
      </c>
      <c r="M17" s="24">
        <f t="shared" si="2"/>
        <v>500</v>
      </c>
      <c r="N17" s="12"/>
      <c r="O17" s="20">
        <f t="shared" si="3"/>
        <v>1</v>
      </c>
      <c r="P17" s="21">
        <f t="shared" si="4"/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35" customFormat="1" ht="15.75" x14ac:dyDescent="0.2">
      <c r="A18" s="34"/>
      <c r="B18" s="11">
        <v>10</v>
      </c>
      <c r="C18" s="42" t="s">
        <v>33</v>
      </c>
      <c r="D18" s="39" t="s">
        <v>27</v>
      </c>
      <c r="E18" s="43">
        <v>100</v>
      </c>
      <c r="F18" s="40">
        <v>1</v>
      </c>
      <c r="G18" s="22">
        <f t="shared" si="0"/>
        <v>100</v>
      </c>
      <c r="H18" s="1"/>
      <c r="I18" s="18">
        <f t="shared" si="1"/>
        <v>10</v>
      </c>
      <c r="J18" s="19" t="str">
        <f t="shared" si="1"/>
        <v>HP LJ 1005 стоимость тонера</v>
      </c>
      <c r="K18" s="14"/>
      <c r="L18" s="20" t="str">
        <f t="shared" si="2"/>
        <v>шт.</v>
      </c>
      <c r="M18" s="24">
        <f t="shared" si="2"/>
        <v>100</v>
      </c>
      <c r="N18" s="12"/>
      <c r="O18" s="20">
        <f t="shared" si="3"/>
        <v>1</v>
      </c>
      <c r="P18" s="21">
        <f t="shared" si="4"/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35" customFormat="1" ht="15.75" x14ac:dyDescent="0.2">
      <c r="A19" s="34"/>
      <c r="B19" s="11">
        <v>11</v>
      </c>
      <c r="C19" s="42" t="s">
        <v>34</v>
      </c>
      <c r="D19" s="39" t="s">
        <v>27</v>
      </c>
      <c r="E19" s="43">
        <v>100</v>
      </c>
      <c r="F19" s="40">
        <v>1</v>
      </c>
      <c r="G19" s="22">
        <f t="shared" si="0"/>
        <v>100</v>
      </c>
      <c r="H19" s="1"/>
      <c r="I19" s="18">
        <f t="shared" ref="I19:J73" si="5">B19</f>
        <v>11</v>
      </c>
      <c r="J19" s="19" t="str">
        <f t="shared" si="5"/>
        <v>HP LJ 1006 стоимость тонера</v>
      </c>
      <c r="K19" s="14"/>
      <c r="L19" s="20" t="str">
        <f t="shared" ref="L19:M73" si="6">D19</f>
        <v>шт.</v>
      </c>
      <c r="M19" s="24">
        <f t="shared" si="6"/>
        <v>100</v>
      </c>
      <c r="N19" s="12"/>
      <c r="O19" s="20">
        <f t="shared" si="3"/>
        <v>1</v>
      </c>
      <c r="P19" s="21">
        <f t="shared" si="4"/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35" customFormat="1" ht="15.75" x14ac:dyDescent="0.2">
      <c r="A20" s="34"/>
      <c r="B20" s="11">
        <v>12</v>
      </c>
      <c r="C20" s="42" t="s">
        <v>35</v>
      </c>
      <c r="D20" s="39" t="s">
        <v>27</v>
      </c>
      <c r="E20" s="43">
        <v>100</v>
      </c>
      <c r="F20" s="40">
        <v>1</v>
      </c>
      <c r="G20" s="22">
        <f t="shared" si="0"/>
        <v>100</v>
      </c>
      <c r="H20" s="1"/>
      <c r="I20" s="18">
        <f t="shared" si="5"/>
        <v>12</v>
      </c>
      <c r="J20" s="19" t="str">
        <f t="shared" si="5"/>
        <v>HP LJ 1020 стоимость тонера</v>
      </c>
      <c r="K20" s="14"/>
      <c r="L20" s="20" t="str">
        <f t="shared" si="6"/>
        <v>шт.</v>
      </c>
      <c r="M20" s="24">
        <f t="shared" si="6"/>
        <v>100</v>
      </c>
      <c r="N20" s="12"/>
      <c r="O20" s="20">
        <f t="shared" si="3"/>
        <v>1</v>
      </c>
      <c r="P20" s="21">
        <f t="shared" si="4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35" customFormat="1" ht="15.75" x14ac:dyDescent="0.2">
      <c r="A21" s="34"/>
      <c r="B21" s="11">
        <v>13</v>
      </c>
      <c r="C21" s="42" t="s">
        <v>36</v>
      </c>
      <c r="D21" s="39" t="s">
        <v>27</v>
      </c>
      <c r="E21" s="43">
        <v>100</v>
      </c>
      <c r="F21" s="40">
        <v>1</v>
      </c>
      <c r="G21" s="22">
        <f t="shared" si="0"/>
        <v>100</v>
      </c>
      <c r="H21" s="1"/>
      <c r="I21" s="18">
        <f t="shared" si="5"/>
        <v>13</v>
      </c>
      <c r="J21" s="19" t="str">
        <f t="shared" si="5"/>
        <v>HP LJ 1100 стоимость тонера</v>
      </c>
      <c r="K21" s="14"/>
      <c r="L21" s="20" t="str">
        <f t="shared" si="6"/>
        <v>шт.</v>
      </c>
      <c r="M21" s="24">
        <f t="shared" si="6"/>
        <v>100</v>
      </c>
      <c r="N21" s="12"/>
      <c r="O21" s="20">
        <f t="shared" si="3"/>
        <v>1</v>
      </c>
      <c r="P21" s="21">
        <f t="shared" si="4"/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35" customFormat="1" ht="15.75" x14ac:dyDescent="0.2">
      <c r="A22" s="34"/>
      <c r="B22" s="11">
        <v>14</v>
      </c>
      <c r="C22" s="42" t="s">
        <v>37</v>
      </c>
      <c r="D22" s="39" t="s">
        <v>27</v>
      </c>
      <c r="E22" s="43">
        <v>100</v>
      </c>
      <c r="F22" s="40">
        <v>1</v>
      </c>
      <c r="G22" s="22">
        <f t="shared" si="0"/>
        <v>100</v>
      </c>
      <c r="H22" s="1"/>
      <c r="I22" s="18">
        <f t="shared" si="5"/>
        <v>14</v>
      </c>
      <c r="J22" s="19" t="str">
        <f t="shared" si="5"/>
        <v>HP LJ 1320 стоимость тонера</v>
      </c>
      <c r="K22" s="14"/>
      <c r="L22" s="20" t="str">
        <f t="shared" si="6"/>
        <v>шт.</v>
      </c>
      <c r="M22" s="24">
        <f t="shared" si="6"/>
        <v>100</v>
      </c>
      <c r="N22" s="12"/>
      <c r="O22" s="20">
        <f t="shared" si="3"/>
        <v>1</v>
      </c>
      <c r="P22" s="21">
        <f t="shared" si="4"/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35" customFormat="1" ht="15.75" x14ac:dyDescent="0.2">
      <c r="A23" s="34"/>
      <c r="B23" s="11">
        <v>15</v>
      </c>
      <c r="C23" s="42" t="s">
        <v>38</v>
      </c>
      <c r="D23" s="39" t="s">
        <v>27</v>
      </c>
      <c r="E23" s="43">
        <v>100</v>
      </c>
      <c r="F23" s="40">
        <v>1</v>
      </c>
      <c r="G23" s="22">
        <f t="shared" si="0"/>
        <v>100</v>
      </c>
      <c r="H23" s="1"/>
      <c r="I23" s="18">
        <f t="shared" si="5"/>
        <v>15</v>
      </c>
      <c r="J23" s="19" t="str">
        <f t="shared" si="5"/>
        <v>HP LJ 2015 стоимость тонера</v>
      </c>
      <c r="K23" s="14"/>
      <c r="L23" s="20" t="str">
        <f t="shared" si="6"/>
        <v>шт.</v>
      </c>
      <c r="M23" s="24">
        <f t="shared" si="6"/>
        <v>100</v>
      </c>
      <c r="N23" s="12"/>
      <c r="O23" s="20">
        <f t="shared" si="3"/>
        <v>1</v>
      </c>
      <c r="P23" s="21">
        <f t="shared" si="4"/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35" customFormat="1" ht="15.75" x14ac:dyDescent="0.2">
      <c r="A24" s="34"/>
      <c r="B24" s="11">
        <v>16</v>
      </c>
      <c r="C24" s="42" t="s">
        <v>39</v>
      </c>
      <c r="D24" s="39" t="s">
        <v>27</v>
      </c>
      <c r="E24" s="43">
        <v>200</v>
      </c>
      <c r="F24" s="40">
        <v>1</v>
      </c>
      <c r="G24" s="22">
        <f t="shared" si="0"/>
        <v>200</v>
      </c>
      <c r="H24" s="1"/>
      <c r="I24" s="18">
        <f t="shared" si="5"/>
        <v>16</v>
      </c>
      <c r="J24" s="19" t="str">
        <f t="shared" si="5"/>
        <v>HP LJ 5200 стоимость тонера</v>
      </c>
      <c r="K24" s="14"/>
      <c r="L24" s="20" t="str">
        <f t="shared" si="6"/>
        <v>шт.</v>
      </c>
      <c r="M24" s="24">
        <f t="shared" si="6"/>
        <v>200</v>
      </c>
      <c r="N24" s="12"/>
      <c r="O24" s="20">
        <f t="shared" si="3"/>
        <v>1</v>
      </c>
      <c r="P24" s="21">
        <f t="shared" si="4"/>
        <v>0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35" customFormat="1" ht="15.75" x14ac:dyDescent="0.2">
      <c r="A25" s="34"/>
      <c r="B25" s="11">
        <v>17</v>
      </c>
      <c r="C25" s="42" t="s">
        <v>40</v>
      </c>
      <c r="D25" s="39" t="s">
        <v>27</v>
      </c>
      <c r="E25" s="43">
        <v>150</v>
      </c>
      <c r="F25" s="40">
        <v>1</v>
      </c>
      <c r="G25" s="22">
        <f t="shared" si="0"/>
        <v>150</v>
      </c>
      <c r="H25" s="1"/>
      <c r="I25" s="18">
        <f t="shared" si="5"/>
        <v>17</v>
      </c>
      <c r="J25" s="19" t="str">
        <f t="shared" si="5"/>
        <v>HP LJ Pro M400 стоимость тонера</v>
      </c>
      <c r="K25" s="14"/>
      <c r="L25" s="20" t="str">
        <f t="shared" si="6"/>
        <v>шт.</v>
      </c>
      <c r="M25" s="24">
        <f t="shared" si="6"/>
        <v>150</v>
      </c>
      <c r="N25" s="12"/>
      <c r="O25" s="20">
        <f t="shared" si="3"/>
        <v>1</v>
      </c>
      <c r="P25" s="21">
        <f t="shared" si="4"/>
        <v>0</v>
      </c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35" customFormat="1" ht="15.75" x14ac:dyDescent="0.2">
      <c r="A26" s="34"/>
      <c r="B26" s="11">
        <v>18</v>
      </c>
      <c r="C26" s="42" t="s">
        <v>41</v>
      </c>
      <c r="D26" s="39" t="s">
        <v>27</v>
      </c>
      <c r="E26" s="43">
        <v>300</v>
      </c>
      <c r="F26" s="40">
        <v>1</v>
      </c>
      <c r="G26" s="22">
        <f t="shared" si="0"/>
        <v>300</v>
      </c>
      <c r="H26" s="1"/>
      <c r="I26" s="18">
        <f t="shared" si="5"/>
        <v>18</v>
      </c>
      <c r="J26" s="19" t="str">
        <f t="shared" si="5"/>
        <v>Kyocera TK-1140 стоимость тонера</v>
      </c>
      <c r="K26" s="14"/>
      <c r="L26" s="20" t="str">
        <f t="shared" si="6"/>
        <v>шт.</v>
      </c>
      <c r="M26" s="24">
        <f t="shared" si="6"/>
        <v>300</v>
      </c>
      <c r="N26" s="12"/>
      <c r="O26" s="20">
        <f t="shared" si="3"/>
        <v>1</v>
      </c>
      <c r="P26" s="21">
        <f t="shared" si="4"/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35" customFormat="1" ht="15.75" x14ac:dyDescent="0.2">
      <c r="A27" s="34"/>
      <c r="B27" s="11">
        <v>19</v>
      </c>
      <c r="C27" s="42" t="s">
        <v>42</v>
      </c>
      <c r="D27" s="39" t="s">
        <v>27</v>
      </c>
      <c r="E27" s="43">
        <v>300</v>
      </c>
      <c r="F27" s="40">
        <v>1</v>
      </c>
      <c r="G27" s="22">
        <f t="shared" si="0"/>
        <v>300</v>
      </c>
      <c r="H27" s="1"/>
      <c r="I27" s="18">
        <f t="shared" si="5"/>
        <v>19</v>
      </c>
      <c r="J27" s="19" t="str">
        <f t="shared" si="5"/>
        <v>Kyocera TK-1160 стоимость тонера</v>
      </c>
      <c r="K27" s="14"/>
      <c r="L27" s="20" t="str">
        <f t="shared" si="6"/>
        <v>шт.</v>
      </c>
      <c r="M27" s="24">
        <f t="shared" si="6"/>
        <v>300</v>
      </c>
      <c r="N27" s="12"/>
      <c r="O27" s="20">
        <f t="shared" si="3"/>
        <v>1</v>
      </c>
      <c r="P27" s="21">
        <f t="shared" si="4"/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35" customFormat="1" ht="15.75" x14ac:dyDescent="0.2">
      <c r="A28" s="34"/>
      <c r="B28" s="11">
        <v>20</v>
      </c>
      <c r="C28" s="42" t="s">
        <v>43</v>
      </c>
      <c r="D28" s="39" t="s">
        <v>27</v>
      </c>
      <c r="E28" s="43">
        <v>300</v>
      </c>
      <c r="F28" s="40">
        <v>1</v>
      </c>
      <c r="G28" s="22">
        <f t="shared" si="0"/>
        <v>300</v>
      </c>
      <c r="H28" s="1"/>
      <c r="I28" s="18">
        <f t="shared" si="5"/>
        <v>20</v>
      </c>
      <c r="J28" s="19" t="str">
        <f t="shared" si="5"/>
        <v>Kyocera TK-1170 стоимость тонера</v>
      </c>
      <c r="K28" s="14"/>
      <c r="L28" s="20" t="str">
        <f t="shared" si="6"/>
        <v>шт.</v>
      </c>
      <c r="M28" s="24">
        <f t="shared" si="6"/>
        <v>300</v>
      </c>
      <c r="N28" s="12"/>
      <c r="O28" s="20">
        <f t="shared" si="3"/>
        <v>1</v>
      </c>
      <c r="P28" s="21">
        <f t="shared" si="4"/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35" customFormat="1" ht="15.75" x14ac:dyDescent="0.2">
      <c r="A29" s="34"/>
      <c r="B29" s="11">
        <v>21</v>
      </c>
      <c r="C29" s="42" t="s">
        <v>44</v>
      </c>
      <c r="D29" s="39" t="s">
        <v>27</v>
      </c>
      <c r="E29" s="43">
        <v>300</v>
      </c>
      <c r="F29" s="40">
        <v>1</v>
      </c>
      <c r="G29" s="22">
        <f t="shared" si="0"/>
        <v>300</v>
      </c>
      <c r="H29" s="1"/>
      <c r="I29" s="18">
        <f t="shared" si="5"/>
        <v>21</v>
      </c>
      <c r="J29" s="19" t="str">
        <f t="shared" si="5"/>
        <v>Kyocera TK-130 стоимость тонера</v>
      </c>
      <c r="K29" s="14"/>
      <c r="L29" s="20" t="str">
        <f t="shared" si="6"/>
        <v>шт.</v>
      </c>
      <c r="M29" s="24">
        <f t="shared" si="6"/>
        <v>300</v>
      </c>
      <c r="N29" s="12"/>
      <c r="O29" s="20">
        <f t="shared" si="3"/>
        <v>1</v>
      </c>
      <c r="P29" s="21">
        <f t="shared" si="4"/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35" customFormat="1" ht="15.75" x14ac:dyDescent="0.2">
      <c r="A30" s="34"/>
      <c r="B30" s="11">
        <v>22</v>
      </c>
      <c r="C30" s="42" t="s">
        <v>45</v>
      </c>
      <c r="D30" s="39" t="s">
        <v>27</v>
      </c>
      <c r="E30" s="43">
        <v>700</v>
      </c>
      <c r="F30" s="40">
        <v>1</v>
      </c>
      <c r="G30" s="22">
        <f t="shared" si="0"/>
        <v>700</v>
      </c>
      <c r="H30" s="1"/>
      <c r="I30" s="18">
        <f t="shared" si="5"/>
        <v>22</v>
      </c>
      <c r="J30" s="19" t="str">
        <f t="shared" si="5"/>
        <v>Kyocera TK-3100 стоимость тонера</v>
      </c>
      <c r="K30" s="14"/>
      <c r="L30" s="20" t="str">
        <f t="shared" si="6"/>
        <v>шт.</v>
      </c>
      <c r="M30" s="24">
        <f t="shared" si="6"/>
        <v>700</v>
      </c>
      <c r="N30" s="12"/>
      <c r="O30" s="20">
        <f t="shared" si="3"/>
        <v>1</v>
      </c>
      <c r="P30" s="21">
        <f t="shared" si="4"/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35" customFormat="1" ht="15.75" x14ac:dyDescent="0.2">
      <c r="A31" s="34"/>
      <c r="B31" s="11">
        <v>23</v>
      </c>
      <c r="C31" s="42" t="s">
        <v>46</v>
      </c>
      <c r="D31" s="39" t="s">
        <v>27</v>
      </c>
      <c r="E31" s="43">
        <v>700</v>
      </c>
      <c r="F31" s="40">
        <v>1</v>
      </c>
      <c r="G31" s="22">
        <f t="shared" si="0"/>
        <v>700</v>
      </c>
      <c r="H31" s="1"/>
      <c r="I31" s="18">
        <f t="shared" si="5"/>
        <v>23</v>
      </c>
      <c r="J31" s="19" t="str">
        <f t="shared" si="5"/>
        <v>Kyocera TK-3130 стоимость тонера</v>
      </c>
      <c r="K31" s="14"/>
      <c r="L31" s="20" t="str">
        <f t="shared" si="6"/>
        <v>шт.</v>
      </c>
      <c r="M31" s="24">
        <f t="shared" si="6"/>
        <v>700</v>
      </c>
      <c r="N31" s="12"/>
      <c r="O31" s="20">
        <f t="shared" si="3"/>
        <v>1</v>
      </c>
      <c r="P31" s="21">
        <f t="shared" si="4"/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35" customFormat="1" ht="15.75" x14ac:dyDescent="0.2">
      <c r="A32" s="34"/>
      <c r="B32" s="11">
        <v>24</v>
      </c>
      <c r="C32" s="42" t="s">
        <v>47</v>
      </c>
      <c r="D32" s="39" t="s">
        <v>27</v>
      </c>
      <c r="E32" s="43">
        <v>700</v>
      </c>
      <c r="F32" s="40">
        <v>1</v>
      </c>
      <c r="G32" s="22">
        <f t="shared" si="0"/>
        <v>700</v>
      </c>
      <c r="H32" s="1"/>
      <c r="I32" s="18">
        <f t="shared" si="5"/>
        <v>24</v>
      </c>
      <c r="J32" s="19" t="str">
        <f t="shared" si="5"/>
        <v>Kyocera TK-350 стоимость тонера</v>
      </c>
      <c r="K32" s="14"/>
      <c r="L32" s="20" t="str">
        <f t="shared" si="6"/>
        <v>шт.</v>
      </c>
      <c r="M32" s="24">
        <f t="shared" si="6"/>
        <v>700</v>
      </c>
      <c r="N32" s="12"/>
      <c r="O32" s="20">
        <f t="shared" si="3"/>
        <v>1</v>
      </c>
      <c r="P32" s="21">
        <f t="shared" si="4"/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35" customFormat="1" ht="15.75" x14ac:dyDescent="0.2">
      <c r="A33" s="34"/>
      <c r="B33" s="11">
        <v>25</v>
      </c>
      <c r="C33" s="42" t="s">
        <v>48</v>
      </c>
      <c r="D33" s="39" t="s">
        <v>27</v>
      </c>
      <c r="E33" s="43">
        <v>1000</v>
      </c>
      <c r="F33" s="40">
        <v>1</v>
      </c>
      <c r="G33" s="22">
        <f t="shared" si="0"/>
        <v>1000</v>
      </c>
      <c r="H33" s="1"/>
      <c r="I33" s="18">
        <f t="shared" si="5"/>
        <v>25</v>
      </c>
      <c r="J33" s="19" t="str">
        <f t="shared" si="5"/>
        <v>Kyocera TK-4105 стоимость тонера</v>
      </c>
      <c r="K33" s="14"/>
      <c r="L33" s="20" t="str">
        <f t="shared" si="6"/>
        <v>шт.</v>
      </c>
      <c r="M33" s="24">
        <f t="shared" si="6"/>
        <v>1000</v>
      </c>
      <c r="N33" s="12"/>
      <c r="O33" s="20">
        <f t="shared" si="3"/>
        <v>1</v>
      </c>
      <c r="P33" s="21">
        <f t="shared" si="4"/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35" customFormat="1" ht="15.75" x14ac:dyDescent="0.2">
      <c r="A34" s="34"/>
      <c r="B34" s="11">
        <v>26</v>
      </c>
      <c r="C34" s="42" t="s">
        <v>49</v>
      </c>
      <c r="D34" s="39" t="s">
        <v>27</v>
      </c>
      <c r="E34" s="43">
        <v>1000</v>
      </c>
      <c r="F34" s="40">
        <v>1</v>
      </c>
      <c r="G34" s="22">
        <f t="shared" si="0"/>
        <v>1000</v>
      </c>
      <c r="H34" s="1"/>
      <c r="I34" s="18">
        <f t="shared" si="5"/>
        <v>26</v>
      </c>
      <c r="J34" s="19" t="str">
        <f t="shared" si="5"/>
        <v>Kyocera TK-435 стоимость тонера</v>
      </c>
      <c r="K34" s="14"/>
      <c r="L34" s="20" t="str">
        <f t="shared" si="6"/>
        <v>шт.</v>
      </c>
      <c r="M34" s="24">
        <f t="shared" si="6"/>
        <v>1000</v>
      </c>
      <c r="N34" s="12"/>
      <c r="O34" s="20">
        <f t="shared" si="3"/>
        <v>1</v>
      </c>
      <c r="P34" s="21">
        <f t="shared" si="4"/>
        <v>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s="35" customFormat="1" ht="15.75" x14ac:dyDescent="0.2">
      <c r="A35" s="34"/>
      <c r="B35" s="11">
        <v>27</v>
      </c>
      <c r="C35" s="42" t="s">
        <v>50</v>
      </c>
      <c r="D35" s="39" t="s">
        <v>27</v>
      </c>
      <c r="E35" s="43">
        <v>1500</v>
      </c>
      <c r="F35" s="40">
        <v>1</v>
      </c>
      <c r="G35" s="22">
        <f t="shared" si="0"/>
        <v>1500</v>
      </c>
      <c r="H35" s="1"/>
      <c r="I35" s="18">
        <f t="shared" si="5"/>
        <v>27</v>
      </c>
      <c r="J35" s="19" t="str">
        <f t="shared" si="5"/>
        <v>Kyocera TK-6305 стоимость тонера</v>
      </c>
      <c r="K35" s="14"/>
      <c r="L35" s="20" t="str">
        <f t="shared" si="6"/>
        <v>шт.</v>
      </c>
      <c r="M35" s="24">
        <f t="shared" si="6"/>
        <v>1500</v>
      </c>
      <c r="N35" s="12"/>
      <c r="O35" s="20">
        <f t="shared" si="3"/>
        <v>1</v>
      </c>
      <c r="P35" s="21">
        <f t="shared" si="4"/>
        <v>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35" customFormat="1" ht="15.75" x14ac:dyDescent="0.2">
      <c r="A36" s="34"/>
      <c r="B36" s="11">
        <v>28</v>
      </c>
      <c r="C36" s="42" t="s">
        <v>51</v>
      </c>
      <c r="D36" s="39" t="s">
        <v>27</v>
      </c>
      <c r="E36" s="43">
        <v>700</v>
      </c>
      <c r="F36" s="40">
        <v>1</v>
      </c>
      <c r="G36" s="22">
        <f t="shared" si="0"/>
        <v>700</v>
      </c>
      <c r="H36" s="1"/>
      <c r="I36" s="18">
        <f t="shared" si="5"/>
        <v>28</v>
      </c>
      <c r="J36" s="19" t="str">
        <f t="shared" si="5"/>
        <v>Kyocera ТK-3160 стоимость тонера</v>
      </c>
      <c r="K36" s="14"/>
      <c r="L36" s="20" t="str">
        <f t="shared" si="6"/>
        <v>шт.</v>
      </c>
      <c r="M36" s="24">
        <f t="shared" si="6"/>
        <v>700</v>
      </c>
      <c r="N36" s="12"/>
      <c r="O36" s="20">
        <f t="shared" si="3"/>
        <v>1</v>
      </c>
      <c r="P36" s="21">
        <f t="shared" si="4"/>
        <v>0</v>
      </c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35" customFormat="1" ht="15.75" x14ac:dyDescent="0.2">
      <c r="A37" s="34"/>
      <c r="B37" s="11">
        <v>29</v>
      </c>
      <c r="C37" s="42" t="s">
        <v>52</v>
      </c>
      <c r="D37" s="39" t="s">
        <v>27</v>
      </c>
      <c r="E37" s="43">
        <v>100</v>
      </c>
      <c r="F37" s="40">
        <v>1</v>
      </c>
      <c r="G37" s="22">
        <f t="shared" si="0"/>
        <v>100</v>
      </c>
      <c r="H37" s="1"/>
      <c r="I37" s="18">
        <f t="shared" si="5"/>
        <v>29</v>
      </c>
      <c r="J37" s="19" t="str">
        <f t="shared" si="5"/>
        <v>Canon MF 3010 стоимость тонера</v>
      </c>
      <c r="K37" s="14"/>
      <c r="L37" s="20" t="str">
        <f t="shared" si="6"/>
        <v>шт.</v>
      </c>
      <c r="M37" s="24">
        <f t="shared" si="6"/>
        <v>100</v>
      </c>
      <c r="N37" s="12"/>
      <c r="O37" s="20">
        <f t="shared" si="3"/>
        <v>1</v>
      </c>
      <c r="P37" s="21">
        <f t="shared" si="4"/>
        <v>0</v>
      </c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s="35" customFormat="1" ht="15.75" x14ac:dyDescent="0.2">
      <c r="A38" s="34"/>
      <c r="B38" s="11">
        <v>30</v>
      </c>
      <c r="C38" s="42" t="s">
        <v>53</v>
      </c>
      <c r="D38" s="39" t="s">
        <v>27</v>
      </c>
      <c r="E38" s="43">
        <v>100</v>
      </c>
      <c r="F38" s="40">
        <v>1</v>
      </c>
      <c r="G38" s="22">
        <f t="shared" si="0"/>
        <v>100</v>
      </c>
      <c r="H38" s="1"/>
      <c r="I38" s="18">
        <f t="shared" si="5"/>
        <v>30</v>
      </c>
      <c r="J38" s="19" t="str">
        <f t="shared" si="5"/>
        <v>Canon MF 3228 стоимость тонера</v>
      </c>
      <c r="K38" s="14"/>
      <c r="L38" s="20" t="str">
        <f t="shared" si="6"/>
        <v>шт.</v>
      </c>
      <c r="M38" s="24">
        <f t="shared" si="6"/>
        <v>100</v>
      </c>
      <c r="N38" s="12"/>
      <c r="O38" s="20">
        <f t="shared" si="3"/>
        <v>1</v>
      </c>
      <c r="P38" s="21">
        <f t="shared" si="4"/>
        <v>0</v>
      </c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s="35" customFormat="1" ht="15.75" x14ac:dyDescent="0.2">
      <c r="A39" s="34"/>
      <c r="B39" s="11">
        <v>31</v>
      </c>
      <c r="C39" s="42" t="s">
        <v>54</v>
      </c>
      <c r="D39" s="39" t="s">
        <v>27</v>
      </c>
      <c r="E39" s="43">
        <v>100</v>
      </c>
      <c r="F39" s="40">
        <v>1</v>
      </c>
      <c r="G39" s="22">
        <f t="shared" si="0"/>
        <v>100</v>
      </c>
      <c r="H39" s="1"/>
      <c r="I39" s="18">
        <f t="shared" si="5"/>
        <v>31</v>
      </c>
      <c r="J39" s="19" t="str">
        <f t="shared" si="5"/>
        <v>Canon 4410 стоимость тонера</v>
      </c>
      <c r="K39" s="14"/>
      <c r="L39" s="20" t="str">
        <f t="shared" si="6"/>
        <v>шт.</v>
      </c>
      <c r="M39" s="24">
        <f t="shared" si="6"/>
        <v>100</v>
      </c>
      <c r="N39" s="12"/>
      <c r="O39" s="20">
        <f t="shared" si="3"/>
        <v>1</v>
      </c>
      <c r="P39" s="21">
        <f t="shared" si="4"/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s="35" customFormat="1" ht="15.75" x14ac:dyDescent="0.2">
      <c r="A40" s="34"/>
      <c r="B40" s="11">
        <v>32</v>
      </c>
      <c r="C40" s="42" t="s">
        <v>55</v>
      </c>
      <c r="D40" s="39" t="s">
        <v>27</v>
      </c>
      <c r="E40" s="43">
        <v>100</v>
      </c>
      <c r="F40" s="40">
        <v>1</v>
      </c>
      <c r="G40" s="22">
        <f t="shared" si="0"/>
        <v>100</v>
      </c>
      <c r="H40" s="1"/>
      <c r="I40" s="18">
        <f t="shared" si="5"/>
        <v>32</v>
      </c>
      <c r="J40" s="19" t="str">
        <f t="shared" si="5"/>
        <v>Canon 4018 стоимость тонера</v>
      </c>
      <c r="K40" s="14"/>
      <c r="L40" s="20" t="str">
        <f t="shared" si="6"/>
        <v>шт.</v>
      </c>
      <c r="M40" s="24">
        <f t="shared" si="6"/>
        <v>100</v>
      </c>
      <c r="N40" s="12"/>
      <c r="O40" s="20">
        <f t="shared" si="3"/>
        <v>1</v>
      </c>
      <c r="P40" s="21">
        <f t="shared" si="4"/>
        <v>0</v>
      </c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s="35" customFormat="1" ht="15.75" x14ac:dyDescent="0.2">
      <c r="A41" s="34"/>
      <c r="B41" s="11">
        <v>33</v>
      </c>
      <c r="C41" s="42" t="s">
        <v>56</v>
      </c>
      <c r="D41" s="39" t="s">
        <v>27</v>
      </c>
      <c r="E41" s="43">
        <v>100</v>
      </c>
      <c r="F41" s="40">
        <v>1</v>
      </c>
      <c r="G41" s="22">
        <f t="shared" si="0"/>
        <v>100</v>
      </c>
      <c r="H41" s="1"/>
      <c r="I41" s="18">
        <f t="shared" si="5"/>
        <v>33</v>
      </c>
      <c r="J41" s="19" t="str">
        <f t="shared" si="5"/>
        <v>Canon 1210 стоимость тонера</v>
      </c>
      <c r="K41" s="14"/>
      <c r="L41" s="20" t="str">
        <f t="shared" si="6"/>
        <v>шт.</v>
      </c>
      <c r="M41" s="24">
        <f t="shared" si="6"/>
        <v>100</v>
      </c>
      <c r="N41" s="12"/>
      <c r="O41" s="20">
        <f t="shared" si="3"/>
        <v>1</v>
      </c>
      <c r="P41" s="21">
        <f t="shared" si="4"/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s="35" customFormat="1" ht="15.75" x14ac:dyDescent="0.2">
      <c r="A42" s="34"/>
      <c r="B42" s="11">
        <v>34</v>
      </c>
      <c r="C42" s="42" t="s">
        <v>57</v>
      </c>
      <c r="D42" s="39" t="s">
        <v>27</v>
      </c>
      <c r="E42" s="43">
        <v>100</v>
      </c>
      <c r="F42" s="40">
        <v>1</v>
      </c>
      <c r="G42" s="22">
        <f t="shared" si="0"/>
        <v>100</v>
      </c>
      <c r="H42" s="1"/>
      <c r="I42" s="18">
        <f t="shared" si="5"/>
        <v>34</v>
      </c>
      <c r="J42" s="19" t="str">
        <f t="shared" si="5"/>
        <v>Canon 810 стоимость тонера</v>
      </c>
      <c r="K42" s="14"/>
      <c r="L42" s="20" t="str">
        <f t="shared" si="6"/>
        <v>шт.</v>
      </c>
      <c r="M42" s="24">
        <f t="shared" si="6"/>
        <v>100</v>
      </c>
      <c r="N42" s="12"/>
      <c r="O42" s="20">
        <f t="shared" si="3"/>
        <v>1</v>
      </c>
      <c r="P42" s="21">
        <f t="shared" si="4"/>
        <v>0</v>
      </c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s="35" customFormat="1" ht="15.75" x14ac:dyDescent="0.2">
      <c r="A43" s="34"/>
      <c r="B43" s="11">
        <v>35</v>
      </c>
      <c r="C43" s="42" t="s">
        <v>58</v>
      </c>
      <c r="D43" s="39" t="s">
        <v>27</v>
      </c>
      <c r="E43" s="43">
        <v>100</v>
      </c>
      <c r="F43" s="40">
        <v>1</v>
      </c>
      <c r="G43" s="22">
        <f t="shared" si="0"/>
        <v>100</v>
      </c>
      <c r="H43" s="1"/>
      <c r="I43" s="18">
        <f t="shared" si="5"/>
        <v>35</v>
      </c>
      <c r="J43" s="19" t="str">
        <f t="shared" si="5"/>
        <v>Canon 1120 стоимость тонера</v>
      </c>
      <c r="K43" s="14"/>
      <c r="L43" s="20" t="str">
        <f t="shared" si="6"/>
        <v>шт.</v>
      </c>
      <c r="M43" s="24">
        <f t="shared" si="6"/>
        <v>100</v>
      </c>
      <c r="N43" s="12"/>
      <c r="O43" s="20">
        <f t="shared" si="3"/>
        <v>1</v>
      </c>
      <c r="P43" s="21">
        <f t="shared" si="4"/>
        <v>0</v>
      </c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35" customFormat="1" ht="15.75" x14ac:dyDescent="0.2">
      <c r="A44" s="34"/>
      <c r="B44" s="11">
        <v>36</v>
      </c>
      <c r="C44" s="42" t="s">
        <v>59</v>
      </c>
      <c r="D44" s="39" t="s">
        <v>27</v>
      </c>
      <c r="E44" s="43">
        <v>400</v>
      </c>
      <c r="F44" s="40">
        <v>1</v>
      </c>
      <c r="G44" s="22">
        <f t="shared" si="0"/>
        <v>400</v>
      </c>
      <c r="H44" s="1"/>
      <c r="I44" s="18">
        <f t="shared" si="5"/>
        <v>36</v>
      </c>
      <c r="J44" s="19" t="str">
        <f t="shared" si="5"/>
        <v>Brother TN-3480 стоимость тонера</v>
      </c>
      <c r="K44" s="14"/>
      <c r="L44" s="20" t="str">
        <f t="shared" si="6"/>
        <v>шт.</v>
      </c>
      <c r="M44" s="24">
        <f t="shared" si="6"/>
        <v>400</v>
      </c>
      <c r="N44" s="12"/>
      <c r="O44" s="20">
        <f t="shared" si="3"/>
        <v>1</v>
      </c>
      <c r="P44" s="21">
        <f t="shared" si="4"/>
        <v>0</v>
      </c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35" customFormat="1" ht="15.75" x14ac:dyDescent="0.2">
      <c r="A45" s="34"/>
      <c r="B45" s="11">
        <v>37</v>
      </c>
      <c r="C45" s="42" t="s">
        <v>60</v>
      </c>
      <c r="D45" s="39" t="s">
        <v>27</v>
      </c>
      <c r="E45" s="43">
        <v>250</v>
      </c>
      <c r="F45" s="40">
        <v>1</v>
      </c>
      <c r="G45" s="22">
        <f t="shared" si="0"/>
        <v>250</v>
      </c>
      <c r="H45" s="1"/>
      <c r="I45" s="18">
        <f t="shared" si="5"/>
        <v>37</v>
      </c>
      <c r="J45" s="19" t="str">
        <f t="shared" si="5"/>
        <v>Brother TN-2375 стоимость тонера</v>
      </c>
      <c r="K45" s="14"/>
      <c r="L45" s="20" t="str">
        <f t="shared" si="6"/>
        <v>шт.</v>
      </c>
      <c r="M45" s="24">
        <f t="shared" si="6"/>
        <v>250</v>
      </c>
      <c r="N45" s="12"/>
      <c r="O45" s="20">
        <f t="shared" si="3"/>
        <v>1</v>
      </c>
      <c r="P45" s="21">
        <f t="shared" si="4"/>
        <v>0</v>
      </c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s="35" customFormat="1" ht="25.5" x14ac:dyDescent="0.2">
      <c r="A46" s="34"/>
      <c r="B46" s="11">
        <v>38</v>
      </c>
      <c r="C46" s="42" t="s">
        <v>61</v>
      </c>
      <c r="D46" s="39" t="s">
        <v>27</v>
      </c>
      <c r="E46" s="43">
        <v>5600</v>
      </c>
      <c r="F46" s="40">
        <v>1</v>
      </c>
      <c r="G46" s="22">
        <f t="shared" si="0"/>
        <v>5600</v>
      </c>
      <c r="H46" s="1"/>
      <c r="I46" s="18">
        <f t="shared" si="5"/>
        <v>38</v>
      </c>
      <c r="J46" s="19" t="str">
        <f t="shared" si="5"/>
        <v>HP LJ 1005 стоимость картриджа (оригинальный)</v>
      </c>
      <c r="K46" s="14"/>
      <c r="L46" s="20" t="str">
        <f t="shared" si="6"/>
        <v>шт.</v>
      </c>
      <c r="M46" s="24">
        <f t="shared" si="6"/>
        <v>5600</v>
      </c>
      <c r="N46" s="12"/>
      <c r="O46" s="20">
        <f t="shared" si="3"/>
        <v>1</v>
      </c>
      <c r="P46" s="21">
        <f t="shared" si="4"/>
        <v>0</v>
      </c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s="35" customFormat="1" ht="25.5" x14ac:dyDescent="0.2">
      <c r="A47" s="34"/>
      <c r="B47" s="11">
        <v>39</v>
      </c>
      <c r="C47" s="42" t="s">
        <v>62</v>
      </c>
      <c r="D47" s="39" t="s">
        <v>27</v>
      </c>
      <c r="E47" s="43">
        <v>5600</v>
      </c>
      <c r="F47" s="40">
        <v>1</v>
      </c>
      <c r="G47" s="22">
        <f t="shared" si="0"/>
        <v>5600</v>
      </c>
      <c r="H47" s="1"/>
      <c r="I47" s="18">
        <f t="shared" si="5"/>
        <v>39</v>
      </c>
      <c r="J47" s="19" t="str">
        <f t="shared" si="5"/>
        <v>HP LJ 1006 стоимость картриджа (оригинальный)</v>
      </c>
      <c r="K47" s="14"/>
      <c r="L47" s="20" t="str">
        <f t="shared" si="6"/>
        <v>шт.</v>
      </c>
      <c r="M47" s="24">
        <f t="shared" si="6"/>
        <v>5600</v>
      </c>
      <c r="N47" s="12"/>
      <c r="O47" s="20">
        <f t="shared" si="3"/>
        <v>1</v>
      </c>
      <c r="P47" s="21">
        <f t="shared" si="4"/>
        <v>0</v>
      </c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35" customFormat="1" ht="25.5" x14ac:dyDescent="0.2">
      <c r="A48" s="34"/>
      <c r="B48" s="11">
        <v>40</v>
      </c>
      <c r="C48" s="42" t="s">
        <v>63</v>
      </c>
      <c r="D48" s="39" t="s">
        <v>27</v>
      </c>
      <c r="E48" s="43">
        <v>6250</v>
      </c>
      <c r="F48" s="40">
        <v>1</v>
      </c>
      <c r="G48" s="22">
        <f t="shared" si="0"/>
        <v>6250</v>
      </c>
      <c r="H48" s="1"/>
      <c r="I48" s="18">
        <f t="shared" si="5"/>
        <v>40</v>
      </c>
      <c r="J48" s="19" t="str">
        <f t="shared" si="5"/>
        <v>HP LJ 1020 стоимость картриджа (оригинальный)</v>
      </c>
      <c r="K48" s="14"/>
      <c r="L48" s="20" t="str">
        <f t="shared" si="6"/>
        <v>шт.</v>
      </c>
      <c r="M48" s="24">
        <f t="shared" si="6"/>
        <v>6250</v>
      </c>
      <c r="N48" s="12"/>
      <c r="O48" s="20">
        <f t="shared" si="3"/>
        <v>1</v>
      </c>
      <c r="P48" s="21">
        <f t="shared" si="4"/>
        <v>0</v>
      </c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s="35" customFormat="1" ht="25.5" x14ac:dyDescent="0.2">
      <c r="A49" s="34"/>
      <c r="B49" s="11">
        <v>41</v>
      </c>
      <c r="C49" s="42" t="s">
        <v>64</v>
      </c>
      <c r="D49" s="39" t="s">
        <v>27</v>
      </c>
      <c r="E49" s="43">
        <v>5000</v>
      </c>
      <c r="F49" s="40">
        <v>1</v>
      </c>
      <c r="G49" s="22">
        <f t="shared" si="0"/>
        <v>5000</v>
      </c>
      <c r="H49" s="1"/>
      <c r="I49" s="18">
        <f t="shared" si="5"/>
        <v>41</v>
      </c>
      <c r="J49" s="19" t="str">
        <f t="shared" si="5"/>
        <v>HP LJ 1100 стоимость картриджа (оригинальный)</v>
      </c>
      <c r="K49" s="14"/>
      <c r="L49" s="20" t="str">
        <f t="shared" si="6"/>
        <v>шт.</v>
      </c>
      <c r="M49" s="24">
        <f t="shared" si="6"/>
        <v>5000</v>
      </c>
      <c r="N49" s="12"/>
      <c r="O49" s="20">
        <f t="shared" si="3"/>
        <v>1</v>
      </c>
      <c r="P49" s="21">
        <f t="shared" si="4"/>
        <v>0</v>
      </c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35" customFormat="1" ht="25.5" x14ac:dyDescent="0.2">
      <c r="A50" s="34"/>
      <c r="B50" s="11">
        <v>42</v>
      </c>
      <c r="C50" s="42" t="s">
        <v>65</v>
      </c>
      <c r="D50" s="39" t="s">
        <v>27</v>
      </c>
      <c r="E50" s="43">
        <v>8500</v>
      </c>
      <c r="F50" s="40">
        <v>1</v>
      </c>
      <c r="G50" s="22">
        <f t="shared" si="0"/>
        <v>8500</v>
      </c>
      <c r="H50" s="1"/>
      <c r="I50" s="18">
        <f t="shared" si="5"/>
        <v>42</v>
      </c>
      <c r="J50" s="19" t="str">
        <f t="shared" si="5"/>
        <v>HP LJ 1320 стоимость картриджа (оригинальный)</v>
      </c>
      <c r="K50" s="14"/>
      <c r="L50" s="20" t="str">
        <f t="shared" si="6"/>
        <v>шт.</v>
      </c>
      <c r="M50" s="24">
        <f t="shared" si="6"/>
        <v>8500</v>
      </c>
      <c r="N50" s="12"/>
      <c r="O50" s="20">
        <f t="shared" si="3"/>
        <v>1</v>
      </c>
      <c r="P50" s="21">
        <f t="shared" si="4"/>
        <v>0</v>
      </c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35" customFormat="1" ht="25.5" x14ac:dyDescent="0.2">
      <c r="A51" s="34"/>
      <c r="B51" s="11">
        <v>43</v>
      </c>
      <c r="C51" s="42" t="s">
        <v>66</v>
      </c>
      <c r="D51" s="39" t="s">
        <v>27</v>
      </c>
      <c r="E51" s="43">
        <v>8150</v>
      </c>
      <c r="F51" s="40">
        <v>1</v>
      </c>
      <c r="G51" s="22">
        <f t="shared" si="0"/>
        <v>8150</v>
      </c>
      <c r="H51" s="1"/>
      <c r="I51" s="18">
        <f t="shared" si="5"/>
        <v>43</v>
      </c>
      <c r="J51" s="19" t="str">
        <f t="shared" si="5"/>
        <v>HP LJ 2015 стоимость картриджа (оригинальный)</v>
      </c>
      <c r="K51" s="14"/>
      <c r="L51" s="20" t="str">
        <f t="shared" si="6"/>
        <v>шт.</v>
      </c>
      <c r="M51" s="24">
        <f t="shared" si="6"/>
        <v>8150</v>
      </c>
      <c r="N51" s="12"/>
      <c r="O51" s="20">
        <f t="shared" si="3"/>
        <v>1</v>
      </c>
      <c r="P51" s="21">
        <f t="shared" si="4"/>
        <v>0</v>
      </c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35" customFormat="1" ht="25.5" x14ac:dyDescent="0.2">
      <c r="A52" s="34"/>
      <c r="B52" s="11">
        <v>44</v>
      </c>
      <c r="C52" s="42" t="s">
        <v>67</v>
      </c>
      <c r="D52" s="39" t="s">
        <v>27</v>
      </c>
      <c r="E52" s="43">
        <v>16900</v>
      </c>
      <c r="F52" s="40">
        <v>1</v>
      </c>
      <c r="G52" s="22">
        <f t="shared" si="0"/>
        <v>16900</v>
      </c>
      <c r="H52" s="1"/>
      <c r="I52" s="18">
        <f t="shared" si="5"/>
        <v>44</v>
      </c>
      <c r="J52" s="19" t="str">
        <f t="shared" si="5"/>
        <v>HP LJ 5200 стоимость картриджа (оригинальный)</v>
      </c>
      <c r="K52" s="14"/>
      <c r="L52" s="20" t="str">
        <f t="shared" si="6"/>
        <v>шт.</v>
      </c>
      <c r="M52" s="24">
        <f t="shared" si="6"/>
        <v>16900</v>
      </c>
      <c r="N52" s="12"/>
      <c r="O52" s="20">
        <f t="shared" si="3"/>
        <v>1</v>
      </c>
      <c r="P52" s="21">
        <f t="shared" si="4"/>
        <v>0</v>
      </c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35" customFormat="1" ht="25.5" x14ac:dyDescent="0.2">
      <c r="A53" s="34"/>
      <c r="B53" s="11">
        <v>45</v>
      </c>
      <c r="C53" s="42" t="s">
        <v>68</v>
      </c>
      <c r="D53" s="39" t="s">
        <v>27</v>
      </c>
      <c r="E53" s="43">
        <v>8150</v>
      </c>
      <c r="F53" s="40">
        <v>1</v>
      </c>
      <c r="G53" s="22">
        <f t="shared" si="0"/>
        <v>8150</v>
      </c>
      <c r="H53" s="1"/>
      <c r="I53" s="18">
        <f t="shared" si="5"/>
        <v>45</v>
      </c>
      <c r="J53" s="19" t="str">
        <f t="shared" si="5"/>
        <v>HP LJ Pro M400 стоимость картриджа (оригинальный)</v>
      </c>
      <c r="K53" s="14"/>
      <c r="L53" s="20" t="str">
        <f t="shared" si="6"/>
        <v>шт.</v>
      </c>
      <c r="M53" s="24">
        <f t="shared" si="6"/>
        <v>8150</v>
      </c>
      <c r="N53" s="12"/>
      <c r="O53" s="20">
        <f t="shared" si="3"/>
        <v>1</v>
      </c>
      <c r="P53" s="21">
        <f t="shared" si="4"/>
        <v>0</v>
      </c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35" customFormat="1" ht="25.5" x14ac:dyDescent="0.2">
      <c r="A54" s="34"/>
      <c r="B54" s="11">
        <v>46</v>
      </c>
      <c r="C54" s="42" t="s">
        <v>69</v>
      </c>
      <c r="D54" s="39" t="s">
        <v>27</v>
      </c>
      <c r="E54" s="43">
        <v>8300</v>
      </c>
      <c r="F54" s="40">
        <v>1</v>
      </c>
      <c r="G54" s="22">
        <f t="shared" si="0"/>
        <v>8300</v>
      </c>
      <c r="H54" s="1"/>
      <c r="I54" s="18">
        <f t="shared" si="5"/>
        <v>46</v>
      </c>
      <c r="J54" s="19" t="str">
        <f t="shared" si="5"/>
        <v>Kyocera TK-1140 стоимость картриджа (оригинальный)</v>
      </c>
      <c r="K54" s="14"/>
      <c r="L54" s="20" t="str">
        <f t="shared" si="6"/>
        <v>шт.</v>
      </c>
      <c r="M54" s="24">
        <f t="shared" si="6"/>
        <v>8300</v>
      </c>
      <c r="N54" s="12"/>
      <c r="O54" s="20">
        <f t="shared" si="3"/>
        <v>1</v>
      </c>
      <c r="P54" s="21">
        <f t="shared" si="4"/>
        <v>0</v>
      </c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35" customFormat="1" ht="25.5" x14ac:dyDescent="0.2">
      <c r="A55" s="34"/>
      <c r="B55" s="11">
        <v>47</v>
      </c>
      <c r="C55" s="42" t="s">
        <v>70</v>
      </c>
      <c r="D55" s="39" t="s">
        <v>27</v>
      </c>
      <c r="E55" s="43">
        <v>7300</v>
      </c>
      <c r="F55" s="40">
        <v>1</v>
      </c>
      <c r="G55" s="22">
        <f t="shared" si="0"/>
        <v>7300</v>
      </c>
      <c r="H55" s="1"/>
      <c r="I55" s="18">
        <f t="shared" si="5"/>
        <v>47</v>
      </c>
      <c r="J55" s="19" t="str">
        <f t="shared" si="5"/>
        <v>Kyocera TK-1160 стоимость картриджа (оригинальный)</v>
      </c>
      <c r="K55" s="14"/>
      <c r="L55" s="20" t="str">
        <f t="shared" si="6"/>
        <v>шт.</v>
      </c>
      <c r="M55" s="24">
        <f t="shared" si="6"/>
        <v>7300</v>
      </c>
      <c r="N55" s="12"/>
      <c r="O55" s="20">
        <f t="shared" si="3"/>
        <v>1</v>
      </c>
      <c r="P55" s="21">
        <f t="shared" si="4"/>
        <v>0</v>
      </c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35" customFormat="1" ht="25.5" x14ac:dyDescent="0.2">
      <c r="A56" s="34"/>
      <c r="B56" s="11">
        <v>48</v>
      </c>
      <c r="C56" s="42" t="s">
        <v>71</v>
      </c>
      <c r="D56" s="39" t="s">
        <v>27</v>
      </c>
      <c r="E56" s="43">
        <v>7450</v>
      </c>
      <c r="F56" s="40">
        <v>1</v>
      </c>
      <c r="G56" s="22">
        <f t="shared" si="0"/>
        <v>7450</v>
      </c>
      <c r="H56" s="1"/>
      <c r="I56" s="18">
        <f t="shared" si="5"/>
        <v>48</v>
      </c>
      <c r="J56" s="19" t="str">
        <f t="shared" si="5"/>
        <v>Kyocera TK-1170 стоимость картриджа (оригинальный)</v>
      </c>
      <c r="K56" s="14"/>
      <c r="L56" s="20" t="str">
        <f t="shared" si="6"/>
        <v>шт.</v>
      </c>
      <c r="M56" s="24">
        <f t="shared" si="6"/>
        <v>7450</v>
      </c>
      <c r="N56" s="12"/>
      <c r="O56" s="20">
        <f t="shared" si="3"/>
        <v>1</v>
      </c>
      <c r="P56" s="21">
        <f t="shared" si="4"/>
        <v>0</v>
      </c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35" customFormat="1" ht="25.5" x14ac:dyDescent="0.2">
      <c r="A57" s="34"/>
      <c r="B57" s="11">
        <v>49</v>
      </c>
      <c r="C57" s="42" t="s">
        <v>72</v>
      </c>
      <c r="D57" s="39" t="s">
        <v>27</v>
      </c>
      <c r="E57" s="43">
        <v>8500</v>
      </c>
      <c r="F57" s="40">
        <v>1</v>
      </c>
      <c r="G57" s="22">
        <f t="shared" si="0"/>
        <v>8500</v>
      </c>
      <c r="H57" s="1"/>
      <c r="I57" s="18">
        <f t="shared" si="5"/>
        <v>49</v>
      </c>
      <c r="J57" s="19" t="str">
        <f t="shared" si="5"/>
        <v>Kyocera TK-130 стоимость картриджа (оригинальный)</v>
      </c>
      <c r="K57" s="14"/>
      <c r="L57" s="20" t="str">
        <f t="shared" si="6"/>
        <v>шт.</v>
      </c>
      <c r="M57" s="24">
        <f t="shared" si="6"/>
        <v>8500</v>
      </c>
      <c r="N57" s="12"/>
      <c r="O57" s="20">
        <f t="shared" si="3"/>
        <v>1</v>
      </c>
      <c r="P57" s="21">
        <f t="shared" si="4"/>
        <v>0</v>
      </c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35" customFormat="1" ht="25.5" x14ac:dyDescent="0.2">
      <c r="A58" s="34"/>
      <c r="B58" s="11">
        <v>50</v>
      </c>
      <c r="C58" s="42" t="s">
        <v>73</v>
      </c>
      <c r="D58" s="39" t="s">
        <v>27</v>
      </c>
      <c r="E58" s="43">
        <v>9250</v>
      </c>
      <c r="F58" s="40">
        <v>1</v>
      </c>
      <c r="G58" s="22">
        <f t="shared" si="0"/>
        <v>9250</v>
      </c>
      <c r="H58" s="1"/>
      <c r="I58" s="18">
        <f t="shared" si="5"/>
        <v>50</v>
      </c>
      <c r="J58" s="19" t="str">
        <f t="shared" si="5"/>
        <v>Kyocera TK-3100 стоимость картриджа (оригинальный)</v>
      </c>
      <c r="K58" s="14"/>
      <c r="L58" s="20" t="str">
        <f t="shared" si="6"/>
        <v>шт.</v>
      </c>
      <c r="M58" s="24">
        <f t="shared" si="6"/>
        <v>9250</v>
      </c>
      <c r="N58" s="12"/>
      <c r="O58" s="20">
        <f t="shared" si="3"/>
        <v>1</v>
      </c>
      <c r="P58" s="21">
        <f t="shared" si="4"/>
        <v>0</v>
      </c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35" customFormat="1" ht="25.5" x14ac:dyDescent="0.2">
      <c r="A59" s="34"/>
      <c r="B59" s="11">
        <v>51</v>
      </c>
      <c r="C59" s="42" t="s">
        <v>74</v>
      </c>
      <c r="D59" s="39" t="s">
        <v>27</v>
      </c>
      <c r="E59" s="43">
        <v>12250</v>
      </c>
      <c r="F59" s="40">
        <v>1</v>
      </c>
      <c r="G59" s="22">
        <f t="shared" si="0"/>
        <v>12250</v>
      </c>
      <c r="H59" s="1"/>
      <c r="I59" s="18">
        <f t="shared" si="5"/>
        <v>51</v>
      </c>
      <c r="J59" s="19" t="str">
        <f t="shared" si="5"/>
        <v>Kyocera TK-3130 стоимость картриджа (оригинальный)</v>
      </c>
      <c r="K59" s="14"/>
      <c r="L59" s="20" t="str">
        <f t="shared" si="6"/>
        <v>шт.</v>
      </c>
      <c r="M59" s="24">
        <f t="shared" si="6"/>
        <v>12250</v>
      </c>
      <c r="N59" s="12"/>
      <c r="O59" s="20">
        <f t="shared" si="3"/>
        <v>1</v>
      </c>
      <c r="P59" s="21">
        <f t="shared" si="4"/>
        <v>0</v>
      </c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35" customFormat="1" ht="25.5" x14ac:dyDescent="0.2">
      <c r="A60" s="34"/>
      <c r="B60" s="11">
        <v>52</v>
      </c>
      <c r="C60" s="42" t="s">
        <v>75</v>
      </c>
      <c r="D60" s="39" t="s">
        <v>27</v>
      </c>
      <c r="E60" s="43">
        <v>9000</v>
      </c>
      <c r="F60" s="40">
        <v>1</v>
      </c>
      <c r="G60" s="22">
        <f t="shared" si="0"/>
        <v>9000</v>
      </c>
      <c r="H60" s="1"/>
      <c r="I60" s="18">
        <f t="shared" si="5"/>
        <v>52</v>
      </c>
      <c r="J60" s="19" t="str">
        <f t="shared" si="5"/>
        <v>Kyocera TK-350 стоимость картриджа (оригинальный)</v>
      </c>
      <c r="K60" s="14"/>
      <c r="L60" s="20" t="str">
        <f t="shared" si="6"/>
        <v>шт.</v>
      </c>
      <c r="M60" s="24">
        <f t="shared" si="6"/>
        <v>9000</v>
      </c>
      <c r="N60" s="12"/>
      <c r="O60" s="20">
        <f t="shared" si="3"/>
        <v>1</v>
      </c>
      <c r="P60" s="21">
        <f t="shared" si="4"/>
        <v>0</v>
      </c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35" customFormat="1" ht="25.5" x14ac:dyDescent="0.2">
      <c r="A61" s="34"/>
      <c r="B61" s="11">
        <v>53</v>
      </c>
      <c r="C61" s="42" t="s">
        <v>76</v>
      </c>
      <c r="D61" s="39" t="s">
        <v>27</v>
      </c>
      <c r="E61" s="43">
        <v>5650</v>
      </c>
      <c r="F61" s="40">
        <v>1</v>
      </c>
      <c r="G61" s="22">
        <f t="shared" si="0"/>
        <v>5650</v>
      </c>
      <c r="H61" s="1"/>
      <c r="I61" s="18">
        <f t="shared" si="5"/>
        <v>53</v>
      </c>
      <c r="J61" s="19" t="str">
        <f t="shared" si="5"/>
        <v>Kyocera TK-4105 стоимость картриджа (оригинальный)</v>
      </c>
      <c r="K61" s="14"/>
      <c r="L61" s="20" t="str">
        <f t="shared" si="6"/>
        <v>шт.</v>
      </c>
      <c r="M61" s="24">
        <f t="shared" si="6"/>
        <v>5650</v>
      </c>
      <c r="N61" s="12"/>
      <c r="O61" s="20">
        <f t="shared" si="3"/>
        <v>1</v>
      </c>
      <c r="P61" s="21">
        <f t="shared" si="4"/>
        <v>0</v>
      </c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35" customFormat="1" ht="25.5" x14ac:dyDescent="0.2">
      <c r="A62" s="34"/>
      <c r="B62" s="11">
        <v>54</v>
      </c>
      <c r="C62" s="42" t="s">
        <v>77</v>
      </c>
      <c r="D62" s="39" t="s">
        <v>27</v>
      </c>
      <c r="E62" s="43">
        <v>6150</v>
      </c>
      <c r="F62" s="40">
        <v>1</v>
      </c>
      <c r="G62" s="22">
        <f t="shared" si="0"/>
        <v>6150</v>
      </c>
      <c r="H62" s="1"/>
      <c r="I62" s="18">
        <f t="shared" si="5"/>
        <v>54</v>
      </c>
      <c r="J62" s="19" t="str">
        <f t="shared" si="5"/>
        <v>Kyocera TK-435 стоимость картриджа (оригинальный)</v>
      </c>
      <c r="K62" s="14"/>
      <c r="L62" s="20" t="str">
        <f t="shared" si="6"/>
        <v>шт.</v>
      </c>
      <c r="M62" s="24">
        <f t="shared" si="6"/>
        <v>6150</v>
      </c>
      <c r="N62" s="12"/>
      <c r="O62" s="20">
        <f t="shared" si="3"/>
        <v>1</v>
      </c>
      <c r="P62" s="21">
        <f t="shared" si="4"/>
        <v>0</v>
      </c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35" customFormat="1" ht="25.5" x14ac:dyDescent="0.2">
      <c r="A63" s="34"/>
      <c r="B63" s="11">
        <v>55</v>
      </c>
      <c r="C63" s="42" t="s">
        <v>78</v>
      </c>
      <c r="D63" s="39" t="s">
        <v>27</v>
      </c>
      <c r="E63" s="43">
        <v>12200</v>
      </c>
      <c r="F63" s="40">
        <v>1</v>
      </c>
      <c r="G63" s="22">
        <f t="shared" si="0"/>
        <v>12200</v>
      </c>
      <c r="H63" s="1"/>
      <c r="I63" s="18">
        <f t="shared" si="5"/>
        <v>55</v>
      </c>
      <c r="J63" s="19" t="str">
        <f t="shared" si="5"/>
        <v>Kyocera TK-6305 стоимость картриджа (оригинальный)</v>
      </c>
      <c r="K63" s="14"/>
      <c r="L63" s="20" t="str">
        <f t="shared" si="6"/>
        <v>шт.</v>
      </c>
      <c r="M63" s="24">
        <f t="shared" si="6"/>
        <v>12200</v>
      </c>
      <c r="N63" s="12"/>
      <c r="O63" s="20">
        <f t="shared" si="3"/>
        <v>1</v>
      </c>
      <c r="P63" s="21">
        <f t="shared" si="4"/>
        <v>0</v>
      </c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35" customFormat="1" ht="25.5" x14ac:dyDescent="0.2">
      <c r="A64" s="34"/>
      <c r="B64" s="11">
        <v>56</v>
      </c>
      <c r="C64" s="42" t="s">
        <v>79</v>
      </c>
      <c r="D64" s="39" t="s">
        <v>27</v>
      </c>
      <c r="E64" s="43">
        <v>7700</v>
      </c>
      <c r="F64" s="40">
        <v>1</v>
      </c>
      <c r="G64" s="22">
        <f t="shared" si="0"/>
        <v>7700</v>
      </c>
      <c r="H64" s="1"/>
      <c r="I64" s="18">
        <f t="shared" si="5"/>
        <v>56</v>
      </c>
      <c r="J64" s="19" t="str">
        <f t="shared" si="5"/>
        <v>Kyocera ТK-3160 стоимость картриджа (оригинальный)</v>
      </c>
      <c r="K64" s="14"/>
      <c r="L64" s="20" t="str">
        <f t="shared" si="6"/>
        <v>шт.</v>
      </c>
      <c r="M64" s="24">
        <f t="shared" si="6"/>
        <v>7700</v>
      </c>
      <c r="N64" s="12"/>
      <c r="O64" s="20">
        <f t="shared" si="3"/>
        <v>1</v>
      </c>
      <c r="P64" s="21">
        <f t="shared" si="4"/>
        <v>0</v>
      </c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35" customFormat="1" ht="25.5" x14ac:dyDescent="0.2">
      <c r="A65" s="34"/>
      <c r="B65" s="11">
        <v>57</v>
      </c>
      <c r="C65" s="42" t="s">
        <v>80</v>
      </c>
      <c r="D65" s="39" t="s">
        <v>27</v>
      </c>
      <c r="E65" s="43">
        <v>4700</v>
      </c>
      <c r="F65" s="40">
        <v>1</v>
      </c>
      <c r="G65" s="22">
        <f t="shared" si="0"/>
        <v>4700</v>
      </c>
      <c r="H65" s="1"/>
      <c r="I65" s="18">
        <f t="shared" si="5"/>
        <v>57</v>
      </c>
      <c r="J65" s="19" t="str">
        <f t="shared" si="5"/>
        <v>Canon MF 3010 стоимость картриджа (оригинальный)</v>
      </c>
      <c r="K65" s="14"/>
      <c r="L65" s="20" t="str">
        <f t="shared" si="6"/>
        <v>шт.</v>
      </c>
      <c r="M65" s="24">
        <f t="shared" si="6"/>
        <v>4700</v>
      </c>
      <c r="N65" s="12"/>
      <c r="O65" s="20">
        <f t="shared" si="3"/>
        <v>1</v>
      </c>
      <c r="P65" s="21">
        <f t="shared" si="4"/>
        <v>0</v>
      </c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35" customFormat="1" ht="25.5" x14ac:dyDescent="0.2">
      <c r="A66" s="34"/>
      <c r="B66" s="11">
        <v>58</v>
      </c>
      <c r="C66" s="42" t="s">
        <v>81</v>
      </c>
      <c r="D66" s="39" t="s">
        <v>27</v>
      </c>
      <c r="E66" s="43">
        <v>4550</v>
      </c>
      <c r="F66" s="40">
        <v>1</v>
      </c>
      <c r="G66" s="22">
        <f t="shared" ref="G66:G73" si="7">E66*F66</f>
        <v>4550</v>
      </c>
      <c r="H66" s="1"/>
      <c r="I66" s="18">
        <f t="shared" si="5"/>
        <v>58</v>
      </c>
      <c r="J66" s="19" t="str">
        <f t="shared" si="5"/>
        <v>Canon MF 3228 стоимость картриджа (оригинальный)</v>
      </c>
      <c r="K66" s="14"/>
      <c r="L66" s="20" t="str">
        <f t="shared" si="6"/>
        <v>шт.</v>
      </c>
      <c r="M66" s="24">
        <f t="shared" si="6"/>
        <v>4550</v>
      </c>
      <c r="N66" s="12"/>
      <c r="O66" s="20">
        <f t="shared" ref="O66:O73" si="8">F66</f>
        <v>1</v>
      </c>
      <c r="P66" s="21">
        <f t="shared" ref="P66:P73" si="9">N66*O66</f>
        <v>0</v>
      </c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35" customFormat="1" ht="25.5" x14ac:dyDescent="0.2">
      <c r="A67" s="34"/>
      <c r="B67" s="11">
        <v>59</v>
      </c>
      <c r="C67" s="42" t="s">
        <v>82</v>
      </c>
      <c r="D67" s="39" t="s">
        <v>27</v>
      </c>
      <c r="E67" s="43">
        <v>5200</v>
      </c>
      <c r="F67" s="40">
        <v>1</v>
      </c>
      <c r="G67" s="22">
        <f t="shared" si="7"/>
        <v>5200</v>
      </c>
      <c r="H67" s="1"/>
      <c r="I67" s="18">
        <f t="shared" si="5"/>
        <v>59</v>
      </c>
      <c r="J67" s="19" t="str">
        <f t="shared" si="5"/>
        <v>Canon 4410 стоимость картриджа (оригинальный)</v>
      </c>
      <c r="K67" s="14"/>
      <c r="L67" s="20" t="str">
        <f t="shared" si="6"/>
        <v>шт.</v>
      </c>
      <c r="M67" s="24">
        <f t="shared" si="6"/>
        <v>5200</v>
      </c>
      <c r="N67" s="12"/>
      <c r="O67" s="20">
        <f t="shared" si="8"/>
        <v>1</v>
      </c>
      <c r="P67" s="21">
        <f t="shared" si="9"/>
        <v>0</v>
      </c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35" customFormat="1" ht="25.5" x14ac:dyDescent="0.2">
      <c r="A68" s="34"/>
      <c r="B68" s="11">
        <v>60</v>
      </c>
      <c r="C68" s="42" t="s">
        <v>83</v>
      </c>
      <c r="D68" s="39" t="s">
        <v>27</v>
      </c>
      <c r="E68" s="43">
        <v>4600</v>
      </c>
      <c r="F68" s="40">
        <v>1</v>
      </c>
      <c r="G68" s="22">
        <f t="shared" si="7"/>
        <v>4600</v>
      </c>
      <c r="H68" s="1"/>
      <c r="I68" s="18">
        <f t="shared" si="5"/>
        <v>60</v>
      </c>
      <c r="J68" s="19" t="str">
        <f t="shared" si="5"/>
        <v>Canon 4018 стоимость картриджа (оригинальный)</v>
      </c>
      <c r="K68" s="14"/>
      <c r="L68" s="20" t="str">
        <f t="shared" si="6"/>
        <v>шт.</v>
      </c>
      <c r="M68" s="24">
        <f t="shared" si="6"/>
        <v>4600</v>
      </c>
      <c r="N68" s="12"/>
      <c r="O68" s="20">
        <f t="shared" si="8"/>
        <v>1</v>
      </c>
      <c r="P68" s="21">
        <f t="shared" si="9"/>
        <v>0</v>
      </c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35" customFormat="1" ht="25.5" x14ac:dyDescent="0.2">
      <c r="A69" s="34"/>
      <c r="B69" s="11">
        <v>61</v>
      </c>
      <c r="C69" s="42" t="s">
        <v>84</v>
      </c>
      <c r="D69" s="39" t="s">
        <v>27</v>
      </c>
      <c r="E69" s="43">
        <v>5800</v>
      </c>
      <c r="F69" s="40">
        <v>1</v>
      </c>
      <c r="G69" s="22">
        <f t="shared" si="7"/>
        <v>5800</v>
      </c>
      <c r="H69" s="1"/>
      <c r="I69" s="18">
        <f t="shared" si="5"/>
        <v>61</v>
      </c>
      <c r="J69" s="19" t="str">
        <f t="shared" si="5"/>
        <v>Canon 1210 стоимость картриджа (оригинальный)</v>
      </c>
      <c r="K69" s="14"/>
      <c r="L69" s="20" t="str">
        <f t="shared" si="6"/>
        <v>шт.</v>
      </c>
      <c r="M69" s="24">
        <f t="shared" si="6"/>
        <v>5800</v>
      </c>
      <c r="N69" s="12"/>
      <c r="O69" s="20">
        <f t="shared" si="8"/>
        <v>1</v>
      </c>
      <c r="P69" s="21">
        <f t="shared" si="9"/>
        <v>0</v>
      </c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35" customFormat="1" ht="25.5" x14ac:dyDescent="0.2">
      <c r="A70" s="34"/>
      <c r="B70" s="11">
        <v>62</v>
      </c>
      <c r="C70" s="42" t="s">
        <v>85</v>
      </c>
      <c r="D70" s="39" t="s">
        <v>27</v>
      </c>
      <c r="E70" s="43">
        <v>4100</v>
      </c>
      <c r="F70" s="40">
        <v>1</v>
      </c>
      <c r="G70" s="22">
        <f t="shared" si="7"/>
        <v>4100</v>
      </c>
      <c r="H70" s="1"/>
      <c r="I70" s="18">
        <f t="shared" si="5"/>
        <v>62</v>
      </c>
      <c r="J70" s="19" t="str">
        <f t="shared" si="5"/>
        <v>Canon 810 стоимость картриджа (оригинальный)</v>
      </c>
      <c r="K70" s="14"/>
      <c r="L70" s="20" t="str">
        <f t="shared" si="6"/>
        <v>шт.</v>
      </c>
      <c r="M70" s="24">
        <f t="shared" si="6"/>
        <v>4100</v>
      </c>
      <c r="N70" s="12"/>
      <c r="O70" s="20">
        <f t="shared" si="8"/>
        <v>1</v>
      </c>
      <c r="P70" s="21">
        <f t="shared" si="9"/>
        <v>0</v>
      </c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35" customFormat="1" ht="25.5" x14ac:dyDescent="0.2">
      <c r="A71" s="34"/>
      <c r="B71" s="11">
        <v>63</v>
      </c>
      <c r="C71" s="42" t="s">
        <v>86</v>
      </c>
      <c r="D71" s="39" t="s">
        <v>27</v>
      </c>
      <c r="E71" s="43">
        <v>4100</v>
      </c>
      <c r="F71" s="40">
        <v>1</v>
      </c>
      <c r="G71" s="22">
        <f t="shared" si="7"/>
        <v>4100</v>
      </c>
      <c r="H71" s="1"/>
      <c r="I71" s="18">
        <f t="shared" si="5"/>
        <v>63</v>
      </c>
      <c r="J71" s="19" t="str">
        <f t="shared" si="5"/>
        <v>Canon 1120 стоимость картриджа (оригинальный)</v>
      </c>
      <c r="K71" s="14"/>
      <c r="L71" s="20" t="str">
        <f t="shared" si="6"/>
        <v>шт.</v>
      </c>
      <c r="M71" s="24">
        <f t="shared" si="6"/>
        <v>4100</v>
      </c>
      <c r="N71" s="12"/>
      <c r="O71" s="20">
        <f t="shared" si="8"/>
        <v>1</v>
      </c>
      <c r="P71" s="21">
        <f t="shared" si="9"/>
        <v>0</v>
      </c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35" customFormat="1" ht="25.5" x14ac:dyDescent="0.2">
      <c r="A72" s="34"/>
      <c r="B72" s="11">
        <v>64</v>
      </c>
      <c r="C72" s="42" t="s">
        <v>87</v>
      </c>
      <c r="D72" s="39" t="s">
        <v>27</v>
      </c>
      <c r="E72" s="43">
        <v>7700</v>
      </c>
      <c r="F72" s="40">
        <v>1</v>
      </c>
      <c r="G72" s="22">
        <f t="shared" si="7"/>
        <v>7700</v>
      </c>
      <c r="H72" s="1"/>
      <c r="I72" s="18">
        <f t="shared" si="5"/>
        <v>64</v>
      </c>
      <c r="J72" s="19" t="str">
        <f t="shared" si="5"/>
        <v>Brother TN-3480 стоимость картриджа (оригинальный)</v>
      </c>
      <c r="K72" s="14"/>
      <c r="L72" s="20" t="str">
        <f t="shared" si="6"/>
        <v>шт.</v>
      </c>
      <c r="M72" s="24">
        <f t="shared" si="6"/>
        <v>7700</v>
      </c>
      <c r="N72" s="12"/>
      <c r="O72" s="20">
        <f t="shared" si="8"/>
        <v>1</v>
      </c>
      <c r="P72" s="21">
        <f t="shared" si="9"/>
        <v>0</v>
      </c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35" customFormat="1" ht="25.5" x14ac:dyDescent="0.2">
      <c r="A73" s="34"/>
      <c r="B73" s="11">
        <v>65</v>
      </c>
      <c r="C73" s="42" t="s">
        <v>88</v>
      </c>
      <c r="D73" s="39" t="s">
        <v>27</v>
      </c>
      <c r="E73" s="24">
        <v>4100</v>
      </c>
      <c r="F73" s="40">
        <v>1</v>
      </c>
      <c r="G73" s="22">
        <f t="shared" si="7"/>
        <v>4100</v>
      </c>
      <c r="H73" s="1"/>
      <c r="I73" s="18">
        <f t="shared" si="5"/>
        <v>65</v>
      </c>
      <c r="J73" s="19" t="str">
        <f t="shared" si="5"/>
        <v>Brother TN-2375 стоимость картриджа (оригинальный)</v>
      </c>
      <c r="K73" s="14"/>
      <c r="L73" s="20" t="str">
        <f t="shared" si="6"/>
        <v>шт.</v>
      </c>
      <c r="M73" s="24">
        <f t="shared" si="6"/>
        <v>4100</v>
      </c>
      <c r="N73" s="12"/>
      <c r="O73" s="20">
        <f t="shared" si="8"/>
        <v>1</v>
      </c>
      <c r="P73" s="21">
        <f t="shared" si="9"/>
        <v>0</v>
      </c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35" customFormat="1" ht="16.5" thickBot="1" x14ac:dyDescent="0.25">
      <c r="A74" s="34"/>
      <c r="B74" s="11"/>
      <c r="C74" s="41"/>
      <c r="D74" s="39"/>
      <c r="E74" s="40"/>
      <c r="F74" s="13"/>
      <c r="G74" s="22"/>
      <c r="H74" s="1"/>
      <c r="I74" s="18"/>
      <c r="J74" s="19"/>
      <c r="K74" s="14"/>
      <c r="L74" s="20"/>
      <c r="M74" s="24"/>
      <c r="N74" s="12"/>
      <c r="O74" s="20"/>
      <c r="P74" s="2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1" customHeight="1" thickBot="1" x14ac:dyDescent="0.3">
      <c r="A75" s="6"/>
      <c r="B75" s="48" t="s">
        <v>5</v>
      </c>
      <c r="C75" s="49"/>
      <c r="D75" s="49"/>
      <c r="E75" s="49"/>
      <c r="F75" s="50"/>
      <c r="G75" s="15">
        <f>SUM(G9:G74)</f>
        <v>218100</v>
      </c>
      <c r="H75" s="1"/>
      <c r="I75" s="48" t="s">
        <v>5</v>
      </c>
      <c r="J75" s="49"/>
      <c r="K75" s="49"/>
      <c r="L75" s="49"/>
      <c r="M75" s="49"/>
      <c r="N75" s="49"/>
      <c r="O75" s="50"/>
      <c r="P75" s="15">
        <f>SUM(P9:P74)</f>
        <v>0</v>
      </c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customHeight="1" x14ac:dyDescent="0.25">
      <c r="A76" s="6"/>
      <c r="B76" s="58" t="s">
        <v>15</v>
      </c>
      <c r="C76" s="59"/>
      <c r="D76" s="59"/>
      <c r="E76" s="59"/>
      <c r="F76" s="25">
        <v>0.2</v>
      </c>
      <c r="G76" s="16">
        <f>G75*F76</f>
        <v>43620</v>
      </c>
      <c r="H76" s="1"/>
      <c r="I76" s="58" t="s">
        <v>15</v>
      </c>
      <c r="J76" s="59"/>
      <c r="K76" s="59"/>
      <c r="L76" s="59"/>
      <c r="M76" s="59"/>
      <c r="N76" s="59"/>
      <c r="O76" s="25">
        <v>0.2</v>
      </c>
      <c r="P76" s="16">
        <f>P75*O76</f>
        <v>0</v>
      </c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thickBot="1" x14ac:dyDescent="0.3">
      <c r="A77" s="6"/>
      <c r="B77" s="51" t="s">
        <v>6</v>
      </c>
      <c r="C77" s="52"/>
      <c r="D77" s="52"/>
      <c r="E77" s="52"/>
      <c r="F77" s="53"/>
      <c r="G77" s="17">
        <f>G75+G76</f>
        <v>261720</v>
      </c>
      <c r="H77" s="1"/>
      <c r="I77" s="51" t="s">
        <v>6</v>
      </c>
      <c r="J77" s="52"/>
      <c r="K77" s="52"/>
      <c r="L77" s="52"/>
      <c r="M77" s="52"/>
      <c r="N77" s="52"/>
      <c r="O77" s="53"/>
      <c r="P77" s="17">
        <f>P75+P76</f>
        <v>0</v>
      </c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32" customFormat="1" ht="21.75" customHeight="1" thickBot="1" x14ac:dyDescent="0.3">
      <c r="A78" s="26"/>
      <c r="B78" s="27"/>
      <c r="C78" s="27"/>
      <c r="D78" s="27"/>
      <c r="E78" s="27"/>
      <c r="F78" s="27"/>
      <c r="G78" s="28"/>
      <c r="H78" s="29"/>
      <c r="I78" s="68" t="s">
        <v>17</v>
      </c>
      <c r="J78" s="69"/>
      <c r="K78" s="69"/>
      <c r="L78" s="69"/>
      <c r="M78" s="69"/>
      <c r="N78" s="69"/>
      <c r="O78" s="70"/>
      <c r="P78" s="17">
        <f>P75/17</f>
        <v>0</v>
      </c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s="32" customFormat="1" ht="24.75" customHeight="1" x14ac:dyDescent="0.25">
      <c r="A79" s="26"/>
      <c r="B79" s="65"/>
      <c r="C79" s="66"/>
      <c r="D79" s="66"/>
      <c r="E79" s="66"/>
      <c r="F79" s="66"/>
      <c r="G79" s="66"/>
      <c r="H79" s="29"/>
      <c r="I79" s="30"/>
      <c r="J79" s="30"/>
      <c r="K79" s="30"/>
      <c r="L79" s="30"/>
      <c r="M79" s="30"/>
      <c r="N79" s="30"/>
      <c r="O79" s="30"/>
      <c r="P79" s="31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82.5" customHeight="1" x14ac:dyDescent="0.25">
      <c r="B80" s="65"/>
      <c r="C80" s="66"/>
      <c r="D80" s="66"/>
      <c r="E80" s="66"/>
      <c r="F80" s="66"/>
      <c r="G80" s="66"/>
      <c r="H80" s="1"/>
      <c r="I80" s="1"/>
      <c r="J80" s="71" t="s">
        <v>21</v>
      </c>
      <c r="K80" s="72"/>
      <c r="L80" s="2"/>
      <c r="M80" s="2"/>
      <c r="N80" s="2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2:26" ht="53.25" customHeight="1" x14ac:dyDescent="0.25">
      <c r="B81" s="65"/>
      <c r="C81" s="66"/>
      <c r="D81" s="66"/>
      <c r="E81" s="66"/>
      <c r="F81" s="66"/>
      <c r="G81" s="66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"/>
    </row>
    <row r="82" spans="2:26" x14ac:dyDescent="0.25">
      <c r="Z82" s="1"/>
    </row>
  </sheetData>
  <mergeCells count="19">
    <mergeCell ref="B81:G81"/>
    <mergeCell ref="I7:P7"/>
    <mergeCell ref="I75:O75"/>
    <mergeCell ref="B80:G80"/>
    <mergeCell ref="B79:G79"/>
    <mergeCell ref="I78:O78"/>
    <mergeCell ref="J80:K80"/>
    <mergeCell ref="B1:P1"/>
    <mergeCell ref="B3:E3"/>
    <mergeCell ref="B75:F75"/>
    <mergeCell ref="B77:F77"/>
    <mergeCell ref="B7:G7"/>
    <mergeCell ref="I77:O77"/>
    <mergeCell ref="B76:E76"/>
    <mergeCell ref="I76:N76"/>
    <mergeCell ref="B2:P2"/>
    <mergeCell ref="B4:E4"/>
    <mergeCell ref="I4:L4"/>
    <mergeCell ref="I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2019-12-18T23:45:44Z</dcterms:modified>
</cp:coreProperties>
</file>